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FE\Proyectos\En Diseño\MONTEVIDEO\2021-IFES\00 Entrega Cubierta IFES - DIC 2021\Documentación Escrita\03. Rubrado\"/>
    </mc:Choice>
  </mc:AlternateContent>
  <bookViews>
    <workbookView xWindow="-105" yWindow="-105" windowWidth="23250" windowHeight="12570" tabRatio="659"/>
  </bookViews>
  <sheets>
    <sheet name="RUBRADO Cubierta IFES" sheetId="50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Cubierta IFES'!$B$1:$K$107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araboya" localSheetId="0" hidden="1">#REF!</definedName>
    <definedName name="Claraboya" hidden="1">#REF!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gadf" localSheetId="0" hidden="1">#REF!</definedName>
    <definedName name="fagadf" hidden="1">#REF!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erador" localSheetId="0" hidden="1">#REF!</definedName>
    <definedName name="Mierador" hidden="1">#REF!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Cubierta IFES'!$9:$9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50" l="1"/>
  <c r="E29" i="50" l="1"/>
  <c r="E34" i="50"/>
  <c r="G70" i="50"/>
  <c r="G72" i="50"/>
  <c r="F73" i="50"/>
  <c r="G73" i="50" s="1"/>
  <c r="F74" i="50"/>
  <c r="G74" i="50" s="1"/>
  <c r="G69" i="50" l="1"/>
  <c r="G68" i="50" s="1"/>
  <c r="K67" i="50" s="1"/>
  <c r="E63" i="50"/>
  <c r="E31" i="50"/>
  <c r="E43" i="50"/>
  <c r="E48" i="50"/>
  <c r="E50" i="50"/>
  <c r="E55" i="50"/>
  <c r="G76" i="50" l="1"/>
  <c r="F75" i="50"/>
  <c r="G75" i="50" s="1"/>
  <c r="G57" i="50" l="1"/>
  <c r="G41" i="50"/>
  <c r="G40" i="50"/>
  <c r="G34" i="50"/>
  <c r="G66" i="50"/>
  <c r="G65" i="50"/>
  <c r="K33" i="50" l="1"/>
  <c r="K56" i="50"/>
  <c r="G39" i="50"/>
  <c r="G64" i="50"/>
  <c r="G32" i="50" l="1"/>
  <c r="G30" i="50"/>
  <c r="G28" i="50"/>
  <c r="G63" i="50" l="1"/>
  <c r="E62" i="50"/>
  <c r="G62" i="50" s="1"/>
  <c r="E61" i="50"/>
  <c r="E38" i="50" l="1"/>
  <c r="E27" i="50"/>
  <c r="E51" i="50" l="1"/>
  <c r="G51" i="50" s="1"/>
  <c r="G43" i="50"/>
  <c r="G42" i="50" s="1"/>
  <c r="G31" i="50"/>
  <c r="G29" i="50"/>
  <c r="G78" i="50"/>
  <c r="F77" i="50"/>
  <c r="G61" i="50"/>
  <c r="G55" i="50"/>
  <c r="G53" i="50"/>
  <c r="E52" i="50"/>
  <c r="E54" i="50" s="1"/>
  <c r="G50" i="50"/>
  <c r="G49" i="50"/>
  <c r="G48" i="50"/>
  <c r="G46" i="50"/>
  <c r="G38" i="50"/>
  <c r="G27" i="50"/>
  <c r="F25" i="50"/>
  <c r="F24" i="50"/>
  <c r="G23" i="50"/>
  <c r="G22" i="50"/>
  <c r="F20" i="50"/>
  <c r="G20" i="50" s="1"/>
  <c r="F19" i="50"/>
  <c r="G19" i="50" s="1"/>
  <c r="G18" i="50"/>
  <c r="F17" i="50"/>
  <c r="G17" i="50" s="1"/>
  <c r="G16" i="50"/>
  <c r="G14" i="50"/>
  <c r="G13" i="50"/>
  <c r="G12" i="50"/>
  <c r="G45" i="50" l="1"/>
  <c r="G11" i="50"/>
  <c r="G52" i="50"/>
  <c r="G54" i="50"/>
  <c r="G25" i="50"/>
  <c r="G37" i="50"/>
  <c r="G36" i="50" s="1"/>
  <c r="G15" i="50"/>
  <c r="G24" i="50"/>
  <c r="K26" i="50"/>
  <c r="G60" i="50"/>
  <c r="G77" i="50"/>
  <c r="K71" i="50" l="1"/>
  <c r="G59" i="50"/>
  <c r="K58" i="50" s="1"/>
  <c r="G47" i="50"/>
  <c r="K44" i="50" s="1"/>
  <c r="K35" i="50"/>
  <c r="G21" i="50"/>
  <c r="K10" i="50" s="1"/>
  <c r="H34" i="50" l="1"/>
  <c r="I34" i="50"/>
  <c r="K79" i="50"/>
  <c r="J10" i="50" l="1"/>
  <c r="J67" i="50"/>
  <c r="J33" i="50"/>
  <c r="H72" i="50"/>
  <c r="I72" i="50"/>
  <c r="I74" i="50"/>
  <c r="H73" i="50"/>
  <c r="I73" i="50"/>
  <c r="H74" i="50"/>
  <c r="J71" i="50"/>
  <c r="J56" i="50"/>
  <c r="I57" i="50"/>
  <c r="H57" i="50"/>
  <c r="H40" i="50"/>
  <c r="H41" i="50"/>
  <c r="I41" i="50"/>
  <c r="I40" i="50"/>
  <c r="H66" i="50"/>
  <c r="I66" i="50"/>
  <c r="H65" i="50"/>
  <c r="I65" i="50"/>
  <c r="I32" i="50"/>
  <c r="H30" i="50"/>
  <c r="I28" i="50"/>
  <c r="I31" i="50"/>
  <c r="H32" i="50"/>
  <c r="I29" i="50"/>
  <c r="H28" i="50"/>
  <c r="H31" i="50"/>
  <c r="I30" i="50"/>
  <c r="H29" i="50"/>
  <c r="H76" i="50"/>
  <c r="H63" i="50"/>
  <c r="H54" i="50"/>
  <c r="H23" i="50"/>
  <c r="D89" i="50"/>
  <c r="H78" i="50"/>
  <c r="H55" i="50"/>
  <c r="H48" i="50"/>
  <c r="H46" i="50"/>
  <c r="H43" i="50"/>
  <c r="I62" i="50"/>
  <c r="H61" i="50"/>
  <c r="I50" i="50"/>
  <c r="H49" i="50"/>
  <c r="H38" i="50"/>
  <c r="I54" i="50"/>
  <c r="H52" i="50"/>
  <c r="H50" i="50"/>
  <c r="I22" i="50"/>
  <c r="H20" i="50"/>
  <c r="H17" i="50"/>
  <c r="H13" i="50"/>
  <c r="H75" i="50"/>
  <c r="I63" i="50"/>
  <c r="H22" i="50"/>
  <c r="I14" i="50"/>
  <c r="H53" i="50"/>
  <c r="H51" i="50"/>
  <c r="I27" i="50"/>
  <c r="I23" i="50"/>
  <c r="I19" i="50"/>
  <c r="H18" i="50"/>
  <c r="I16" i="50"/>
  <c r="H14" i="50"/>
  <c r="I76" i="50"/>
  <c r="H62" i="50"/>
  <c r="H27" i="50"/>
  <c r="I20" i="50"/>
  <c r="H19" i="50"/>
  <c r="I17" i="50"/>
  <c r="H16" i="50"/>
  <c r="H12" i="50"/>
  <c r="I51" i="50"/>
  <c r="I49" i="50"/>
  <c r="H77" i="50"/>
  <c r="I18" i="50"/>
  <c r="I53" i="50"/>
  <c r="I13" i="50"/>
  <c r="I43" i="50"/>
  <c r="I61" i="50"/>
  <c r="H25" i="50"/>
  <c r="I38" i="50"/>
  <c r="I55" i="50"/>
  <c r="I46" i="50"/>
  <c r="I78" i="50"/>
  <c r="I48" i="50"/>
  <c r="I75" i="50"/>
  <c r="H24" i="50"/>
  <c r="I52" i="50"/>
  <c r="I12" i="50"/>
  <c r="I77" i="50"/>
  <c r="J26" i="50"/>
  <c r="J58" i="50"/>
  <c r="J44" i="50"/>
  <c r="I25" i="50"/>
  <c r="J35" i="50"/>
  <c r="I24" i="50"/>
  <c r="J79" i="50" l="1"/>
  <c r="D90" i="50"/>
  <c r="D91" i="50" s="1"/>
  <c r="D99" i="50"/>
  <c r="D93" i="50"/>
  <c r="D103" i="50" l="1"/>
  <c r="D100" i="50"/>
  <c r="D104" i="50" s="1"/>
  <c r="D94" i="50"/>
  <c r="D95" i="50" s="1"/>
  <c r="D97" i="50" s="1"/>
  <c r="D101" i="50" l="1"/>
  <c r="D105" i="50"/>
  <c r="D107" i="50" s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<sst xmlns="http://schemas.openxmlformats.org/spreadsheetml/2006/main" count="304" uniqueCount="231">
  <si>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</si>
  <si>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</si>
  <si>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</si>
  <si>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</si>
  <si>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</si>
  <si>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</si>
  <si>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</si>
  <si>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</si>
  <si>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</si>
  <si>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</si>
  <si>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</si>
  <si>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</si>
  <si>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</si>
  <si>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</si>
  <si>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</si>
  <si>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</si>
  <si>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</si>
  <si>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</si>
  <si>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</si>
  <si>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</si>
  <si>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</si>
  <si>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</si>
  <si>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</si>
  <si>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</si>
  <si>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</si>
  <si>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</si>
  <si>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</si>
  <si>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</si>
  <si>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</si>
  <si>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</si>
  <si>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</si>
  <si>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</si>
  <si>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</si>
  <si>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1.2</t>
  </si>
  <si>
    <t>1.3</t>
  </si>
  <si>
    <t>gl</t>
  </si>
  <si>
    <t>Bacha de acero inoxidable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</si>
  <si>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</si>
  <si>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</si>
  <si>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</si>
  <si>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</si>
  <si>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</si>
  <si>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</si>
  <si>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</si>
  <si>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1.2.6</t>
  </si>
  <si>
    <t>1.2.7</t>
  </si>
  <si>
    <t>1.2.9</t>
  </si>
  <si>
    <t xml:space="preserve">DEMOLICIONES </t>
  </si>
  <si>
    <t>PREPARACION DEL TERRENO</t>
  </si>
  <si>
    <t>REVESTIMIENTOS</t>
  </si>
  <si>
    <t>CIELORRASOS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</si>
  <si>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</si>
  <si>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</si>
  <si>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</si>
  <si>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</si>
  <si>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</si>
  <si>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</si>
  <si>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</si>
  <si>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</si>
  <si>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</si>
  <si>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</si>
  <si>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7,1,3</t>
  </si>
  <si>
    <t>Consumo de OSE</t>
  </si>
  <si>
    <t xml:space="preserve">Consumo de UTE 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</si>
  <si>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</si>
  <si>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</si>
  <si>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</si>
  <si>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</si>
  <si>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</si>
  <si>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</si>
  <si>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</si>
  <si>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 xml:space="preserve">Vallado  </t>
  </si>
  <si>
    <t>IMPLANTACION EN OBRA</t>
  </si>
  <si>
    <t>1,3,4</t>
  </si>
  <si>
    <t>1,3,3</t>
  </si>
  <si>
    <t>1,1,6</t>
  </si>
  <si>
    <t>ESPACIOS EXTERIORES</t>
  </si>
  <si>
    <t>AISLACIONES HUMÍDICAS</t>
  </si>
  <si>
    <t>PARAMENTOS VERTICALES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</si>
  <si>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</si>
  <si>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</si>
  <si>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</si>
  <si>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</si>
  <si>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</si>
  <si>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</si>
  <si>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</si>
  <si>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9.1</t>
  </si>
  <si>
    <t>9.1.1</t>
  </si>
  <si>
    <t>9.1.2</t>
  </si>
  <si>
    <t>9,1,2,1</t>
  </si>
  <si>
    <t>9.2</t>
  </si>
  <si>
    <t>9,2,6</t>
  </si>
  <si>
    <t>% SUBRUBRO SOBRE TOTAL</t>
  </si>
  <si>
    <t>PRECIO TOTAL SUBRUBRO ($)</t>
  </si>
  <si>
    <t>10.00</t>
  </si>
  <si>
    <t>TERMINACION DE CUBIERTAS</t>
  </si>
  <si>
    <t>PETREOS</t>
  </si>
  <si>
    <t>10.3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</si>
  <si>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</si>
  <si>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</si>
  <si>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</si>
  <si>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</si>
  <si>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</si>
  <si>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</si>
  <si>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</si>
  <si>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</si>
  <si>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</si>
  <si>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</si>
  <si>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</si>
  <si>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</si>
  <si>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</si>
  <si>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</si>
  <si>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17,1,2</t>
  </si>
  <si>
    <t>VIDRIOS-ESPEJOS</t>
  </si>
  <si>
    <t>Pintura al agua ultralavable</t>
  </si>
  <si>
    <t>17,1,6</t>
  </si>
  <si>
    <t>Pintura al agua para cielorrasos</t>
  </si>
  <si>
    <t xml:space="preserve">Sellador- Fijador al agua </t>
  </si>
  <si>
    <t>Mampostería interior</t>
  </si>
  <si>
    <t>Mampostería exterior</t>
  </si>
  <si>
    <t>17,1,10</t>
  </si>
  <si>
    <t>17,1,12</t>
  </si>
  <si>
    <t>17,1,18</t>
  </si>
  <si>
    <t>PINTURA SOBRE MAMPOSTERÍA, HORMIGÓN  Y YESO</t>
  </si>
  <si>
    <t>Pileta  acero inoxidable de cocina simple</t>
  </si>
  <si>
    <t>Pileta acero inoxidable de cocina doble</t>
  </si>
  <si>
    <t>10,3,6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</si>
  <si>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</si>
  <si>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</si>
  <si>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</si>
  <si>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</si>
  <si>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</si>
  <si>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</si>
  <si>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</si>
  <si>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</si>
  <si>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</si>
  <si>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</si>
  <si>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</si>
  <si>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</si>
  <si>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</si>
  <si>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</si>
  <si>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</si>
  <si>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</si>
  <si>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</si>
  <si>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</si>
  <si>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</si>
  <si>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</si>
  <si>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</si>
  <si>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</si>
  <si>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</si>
  <si>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</si>
  <si>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</si>
  <si>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</si>
  <si>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</si>
  <si>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</si>
  <si>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</si>
  <si>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</si>
  <si>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</si>
  <si>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</si>
  <si>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</si>
  <si>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</si>
  <si>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</si>
  <si>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</si>
  <si>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</si>
  <si>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</si>
  <si>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</si>
  <si>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2428 m2</t>
  </si>
  <si>
    <t>Retiro de aberturas - miradores</t>
  </si>
  <si>
    <t>Tipo V01 - Blindex 10mm con marco de aluminio (incluye suministro y colocación)</t>
  </si>
  <si>
    <t>Imprimacion sobre revoques exteriores - miradores</t>
  </si>
  <si>
    <t>Vigilancia de obra</t>
  </si>
  <si>
    <t>10,3,7</t>
  </si>
  <si>
    <t>10,3,10</t>
  </si>
  <si>
    <t>10,3,11</t>
  </si>
  <si>
    <t>Picado y retiro de todo el revoque en pretiles incluyendo su cara superior</t>
  </si>
  <si>
    <t xml:space="preserve">REPARACION DE CUBIERTAS  EXISTENTES </t>
  </si>
  <si>
    <t>10,1,17</t>
  </si>
  <si>
    <t>Prueba de estanqueidad de azoteas</t>
  </si>
  <si>
    <t>10.1</t>
  </si>
  <si>
    <t>CUBIERTAS PESADAS</t>
  </si>
  <si>
    <t>Alquiler de volquetas</t>
  </si>
  <si>
    <t>Reparación revoque exterior  en jambas, dinteles y mochetas - mirardor</t>
  </si>
  <si>
    <t>Colocacion y suministro de globos en bajadas pluviales</t>
  </si>
  <si>
    <t xml:space="preserve">Picado y retiro de todo el revoque en muros hasta 0,50mts de altura sobre el nivel de terminación de la azotea </t>
  </si>
  <si>
    <t>Pintura látex al agua antialgas 2 manos - miradores</t>
  </si>
  <si>
    <t>Contenedor comedor (desmontable)</t>
  </si>
  <si>
    <t>LEYES SOCIALES (66,76% de G)</t>
  </si>
  <si>
    <t>LEYES SOCIALES (66,76% de H)</t>
  </si>
  <si>
    <t>Contenedor duchas y vestuario</t>
  </si>
  <si>
    <t xml:space="preserve">Ayud / Arquitecto </t>
  </si>
  <si>
    <t>METRAJE</t>
  </si>
  <si>
    <t>ROMY CARABALLO</t>
  </si>
  <si>
    <t>ARQUITECTA</t>
  </si>
  <si>
    <t>CECILIA JURI</t>
  </si>
  <si>
    <t>Área de Gestión y  Contralor de Obras – Versión 2020</t>
  </si>
  <si>
    <t>RUBRADO INSTITUTO DE FORMACIÓN EN EDUCACIÓN SOCIAL (IFES)</t>
  </si>
  <si>
    <t>RESUMEN</t>
  </si>
  <si>
    <t>10,3,8</t>
  </si>
  <si>
    <t>Picado revoque exterior  en jambas, dinteles y mochetas - mirardores</t>
  </si>
  <si>
    <t>OBRA IMPREVISTA  (10%)</t>
  </si>
  <si>
    <t>Reparación general de bovedilla - Cubierta</t>
  </si>
  <si>
    <t>PLAZO DE OBRA (Días laborables para la Construcción): 45 días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</si>
  <si>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Reimpermeabilización cubierta local IFES</t>
    </r>
  </si>
  <si>
    <t>Retiro de impermeabilizacion existente ( incluye miradores)</t>
  </si>
  <si>
    <t>Limpieza y reparacion de carpeta de relleno en azotea a reimpermeabilizar (incluye miradores)</t>
  </si>
  <si>
    <t xml:space="preserve"> m2</t>
  </si>
  <si>
    <t>Revoque interior común 3 capas sobre cielorraso - Cubierta y Miradores</t>
  </si>
  <si>
    <t>10,3,12</t>
  </si>
  <si>
    <t>Picado carpeta de nivelación de cubiertas (IFES  y Miradores)</t>
  </si>
  <si>
    <t>Picado de revoques de cielorraso - humedades de cubierta IFES  y Miradores</t>
  </si>
  <si>
    <t>Reparacion de revoques interiores común 2 capas- humedades cubierta (faja 1mt)</t>
  </si>
  <si>
    <t>9,1,1,2</t>
  </si>
  <si>
    <t xml:space="preserve">REVESTIMIENTOS INTERIORES </t>
  </si>
  <si>
    <t>Reparación revoques exteriores muros - miradores</t>
  </si>
  <si>
    <t>9,1,2,7</t>
  </si>
  <si>
    <t>10,3,9</t>
  </si>
  <si>
    <t>Revoque hidrófugo en muros exteriores, incluyendo aletas y pretiles- de miradores</t>
  </si>
  <si>
    <t>Membrana asfáltica 4mm (incluye colocación)</t>
  </si>
  <si>
    <t>Picado de revoques interiores muros - para reparacion de humedades de cubierta IFES</t>
  </si>
  <si>
    <t>1610 m2</t>
  </si>
  <si>
    <t>518 m2</t>
  </si>
  <si>
    <t>24.00</t>
  </si>
  <si>
    <t xml:space="preserve">ESPACIOS EXTERIORES </t>
  </si>
  <si>
    <t>24.2</t>
  </si>
  <si>
    <t>OBRAS EXTERIORES</t>
  </si>
  <si>
    <t>Varios</t>
  </si>
  <si>
    <t>24,2,12</t>
  </si>
  <si>
    <t>Hidrolavado de fachada</t>
  </si>
  <si>
    <t xml:space="preserve">Picado de revoques exteriores - miradores </t>
  </si>
  <si>
    <t>Arena y portland c/hidrófugo muros y pretiles dejando curvo encuentro entre planos horizontal y vertical - IFES</t>
  </si>
  <si>
    <t>Cartel de obra dimensiones 1,00 m  x 1,50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</si>
</sst>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0.00\ %"/>
    <numFmt numFmtId="232" formatCode="[$$-380A]#,##0.00;\([$$-380A]#,##0.00\)"/>
  </numFmts>
  <fonts count="1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b/>
      <sz val="10"/>
      <color rgb="FF000000"/>
      <name val="Arial1"/>
      <charset val="1"/>
    </font>
    <font>
      <sz val="10"/>
      <color rgb="FF000000"/>
      <name val="Arial"/>
      <family val="2"/>
      <charset val="1"/>
    </font>
    <font>
      <sz val="4.5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b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363639"/>
      <name val="Arial"/>
      <family val="2"/>
      <charset val="1"/>
    </font>
    <font>
      <u/>
      <sz val="12"/>
      <color rgb="FF000000"/>
      <name val="Arial1"/>
    </font>
    <font>
      <u/>
      <sz val="12"/>
      <color rgb="FF000000"/>
      <name val="Arial"/>
      <family val="2"/>
    </font>
    <font>
      <b/>
      <sz val="18"/>
      <color rgb="FFFFFFFF"/>
      <name val="Arial"/>
      <family val="2"/>
      <charset val="1"/>
    </font>
    <font>
      <b/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8"/>
      <name val="Arial"/>
      <family val="2"/>
    </font>
    <font>
      <b/>
      <sz val="12"/>
      <name val="Arial Narrow"/>
      <family val="2"/>
    </font>
    <font>
      <b/>
      <sz val="12"/>
      <color rgb="FFFF0000"/>
      <name val="Arial"/>
      <family val="2"/>
    </font>
    <font>
      <b/>
      <sz val="12"/>
      <color rgb="FFFFFFFF"/>
      <name val="Arial"/>
      <family val="2"/>
      <charset val="1"/>
    </font>
    <font>
      <b/>
      <sz val="16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215968"/>
        <bgColor rgb="FF363639"/>
      </patternFill>
    </fill>
    <fill>
      <patternFill patternType="solid">
        <fgColor rgb="FFD4EA6B"/>
        <bgColor rgb="FFFFFF99"/>
      </patternFill>
    </fill>
    <fill>
      <patternFill patternType="solid">
        <fgColor rgb="FFD9D9D9"/>
        <bgColor rgb="FFCCCCCC"/>
      </patternFill>
    </fill>
  </fills>
  <borders count="9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auto="1"/>
      </left>
      <right style="hair">
        <color theme="0"/>
      </right>
      <top style="medium">
        <color auto="1"/>
      </top>
      <bottom style="medium">
        <color auto="1"/>
      </bottom>
      <diagonal/>
    </border>
    <border>
      <left style="hair">
        <color theme="0"/>
      </left>
      <right style="hair">
        <color theme="0"/>
      </right>
      <top style="medium">
        <color auto="1"/>
      </top>
      <bottom style="medium">
        <color auto="1"/>
      </bottom>
      <diagonal/>
    </border>
    <border>
      <left style="hair">
        <color theme="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414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13" fillId="52" borderId="25" xfId="47865" applyFont="1" applyFill="1" applyBorder="1" applyAlignment="1">
      <alignment horizontal="center" vertical="center" wrapText="1"/>
    </xf>
    <xf numFmtId="0" fontId="113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23" fillId="0" borderId="35" xfId="17901" applyFont="1" applyFill="1" applyBorder="1" applyAlignment="1">
      <alignment horizontal="center"/>
    </xf>
    <xf numFmtId="0" fontId="111" fillId="57" borderId="35" xfId="1790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0" fontId="113" fillId="52" borderId="44" xfId="47864" applyFont="1" applyFill="1" applyBorder="1" applyAlignment="1">
      <alignment horizontal="center" vertical="center" wrapText="1"/>
    </xf>
    <xf numFmtId="0" fontId="113" fillId="52" borderId="38" xfId="47864" applyFont="1" applyFill="1" applyBorder="1" applyAlignment="1">
      <alignment horizontal="center" vertical="center" wrapText="1"/>
    </xf>
    <xf numFmtId="0" fontId="106" fillId="53" borderId="46" xfId="47864" applyFont="1" applyFill="1" applyBorder="1"/>
    <xf numFmtId="2" fontId="111" fillId="57" borderId="35" xfId="17901" applyNumberFormat="1" applyFont="1" applyFill="1" applyBorder="1" applyAlignment="1">
      <alignment horizontal="center"/>
    </xf>
    <xf numFmtId="208" fontId="106" fillId="53" borderId="27" xfId="47864" applyNumberFormat="1" applyFont="1" applyFill="1" applyBorder="1"/>
    <xf numFmtId="173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17" fillId="0" borderId="0" xfId="0" applyNumberFormat="1" applyFont="1"/>
    <xf numFmtId="3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119" fillId="53" borderId="27" xfId="0" applyNumberFormat="1" applyFont="1" applyFill="1" applyBorder="1"/>
    <xf numFmtId="4" fontId="119" fillId="53" borderId="27" xfId="0" applyNumberFormat="1" applyFont="1" applyFill="1" applyBorder="1" applyAlignment="1">
      <alignment horizontal="right"/>
    </xf>
    <xf numFmtId="4" fontId="118" fillId="53" borderId="27" xfId="47864" applyNumberFormat="1" applyFont="1" applyFill="1" applyBorder="1" applyAlignment="1">
      <alignment horizontal="center"/>
    </xf>
    <xf numFmtId="230" fontId="118" fillId="53" borderId="27" xfId="47864" applyNumberFormat="1" applyFont="1" applyFill="1" applyBorder="1" applyAlignment="1">
      <alignment horizontal="center"/>
    </xf>
    <xf numFmtId="10" fontId="119" fillId="53" borderId="27" xfId="47864" applyNumberFormat="1" applyFont="1" applyFill="1" applyBorder="1"/>
    <xf numFmtId="4" fontId="119" fillId="53" borderId="28" xfId="47864" applyNumberFormat="1" applyFont="1" applyFill="1" applyBorder="1"/>
    <xf numFmtId="0" fontId="119" fillId="51" borderId="37" xfId="17901" applyFont="1" applyFill="1" applyBorder="1" applyAlignment="1">
      <alignment horizontal="center"/>
    </xf>
    <xf numFmtId="0" fontId="119" fillId="51" borderId="43" xfId="17901" applyFont="1" applyFill="1" applyBorder="1"/>
    <xf numFmtId="4" fontId="119" fillId="51" borderId="29" xfId="47842" applyNumberFormat="1" applyFont="1" applyFill="1" applyBorder="1" applyAlignment="1">
      <alignment horizontal="center"/>
    </xf>
    <xf numFmtId="4" fontId="119" fillId="0" borderId="29" xfId="47842" applyNumberFormat="1" applyFont="1" applyFill="1" applyBorder="1" applyAlignment="1">
      <alignment horizontal="center"/>
    </xf>
    <xf numFmtId="4" fontId="119" fillId="0" borderId="36" xfId="47842" applyNumberFormat="1" applyFont="1" applyFill="1" applyBorder="1" applyAlignment="1">
      <alignment horizontal="center"/>
    </xf>
    <xf numFmtId="10" fontId="119" fillId="0" borderId="45" xfId="47864" applyNumberFormat="1" applyFont="1" applyBorder="1" applyAlignment="1">
      <alignment horizontal="center"/>
    </xf>
    <xf numFmtId="10" fontId="119" fillId="0" borderId="15" xfId="0" applyNumberFormat="1" applyFont="1" applyBorder="1" applyAlignment="1">
      <alignment horizontal="center"/>
    </xf>
    <xf numFmtId="208" fontId="119" fillId="51" borderId="45" xfId="47864" applyNumberFormat="1" applyFont="1" applyFill="1" applyBorder="1" applyAlignment="1">
      <alignment horizontal="right" indent="1"/>
    </xf>
    <xf numFmtId="208" fontId="119" fillId="51" borderId="42" xfId="47864" applyNumberFormat="1" applyFont="1" applyFill="1" applyBorder="1" applyAlignment="1">
      <alignment horizontal="right" indent="1"/>
    </xf>
    <xf numFmtId="0" fontId="119" fillId="57" borderId="37" xfId="17901" applyFont="1" applyFill="1" applyBorder="1" applyAlignment="1">
      <alignment horizontal="center"/>
    </xf>
    <xf numFmtId="0" fontId="119" fillId="57" borderId="43" xfId="17901" applyFont="1" applyFill="1" applyBorder="1"/>
    <xf numFmtId="4" fontId="119" fillId="57" borderId="29" xfId="47842" applyNumberFormat="1" applyFont="1" applyFill="1" applyBorder="1" applyAlignment="1">
      <alignment horizontal="center"/>
    </xf>
    <xf numFmtId="4" fontId="119" fillId="57" borderId="36" xfId="47842" applyNumberFormat="1" applyFont="1" applyFill="1" applyBorder="1" applyAlignment="1">
      <alignment horizontal="center"/>
    </xf>
    <xf numFmtId="10" fontId="119" fillId="57" borderId="45" xfId="47864" applyNumberFormat="1" applyFont="1" applyFill="1" applyBorder="1" applyAlignment="1">
      <alignment horizontal="center"/>
    </xf>
    <xf numFmtId="10" fontId="119" fillId="57" borderId="15" xfId="0" applyNumberFormat="1" applyFont="1" applyFill="1" applyBorder="1" applyAlignment="1">
      <alignment horizontal="center"/>
    </xf>
    <xf numFmtId="208" fontId="119" fillId="57" borderId="45" xfId="47864" applyNumberFormat="1" applyFont="1" applyFill="1" applyBorder="1" applyAlignment="1">
      <alignment horizontal="right" indent="1"/>
    </xf>
    <xf numFmtId="208" fontId="119" fillId="57" borderId="42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19" fillId="0" borderId="37" xfId="17901" applyFont="1" applyFill="1" applyBorder="1" applyAlignment="1">
      <alignment horizontal="center"/>
    </xf>
    <xf numFmtId="0" fontId="119" fillId="0" borderId="43" xfId="17901" applyFont="1" applyFill="1" applyBorder="1"/>
    <xf numFmtId="10" fontId="119" fillId="0" borderId="45" xfId="47864" applyNumberFormat="1" applyFont="1" applyFill="1" applyBorder="1" applyAlignment="1">
      <alignment horizontal="center"/>
    </xf>
    <xf numFmtId="10" fontId="119" fillId="0" borderId="15" xfId="0" applyNumberFormat="1" applyFont="1" applyFill="1" applyBorder="1" applyAlignment="1">
      <alignment horizontal="center"/>
    </xf>
    <xf numFmtId="208" fontId="119" fillId="0" borderId="45" xfId="47864" applyNumberFormat="1" applyFont="1" applyFill="1" applyBorder="1" applyAlignment="1">
      <alignment horizontal="right" indent="1"/>
    </xf>
    <xf numFmtId="208" fontId="119" fillId="0" borderId="42" xfId="47864" applyNumberFormat="1" applyFont="1" applyFill="1" applyBorder="1" applyAlignment="1">
      <alignment horizontal="right" indent="1"/>
    </xf>
    <xf numFmtId="0" fontId="121" fillId="51" borderId="43" xfId="17901" applyFont="1" applyFill="1" applyBorder="1"/>
    <xf numFmtId="0" fontId="121" fillId="51" borderId="37" xfId="17901" applyFont="1" applyFill="1" applyBorder="1" applyAlignment="1">
      <alignment horizontal="center"/>
    </xf>
    <xf numFmtId="2" fontId="120" fillId="55" borderId="28" xfId="47864" applyNumberFormat="1" applyFont="1" applyFill="1" applyBorder="1"/>
    <xf numFmtId="208" fontId="120" fillId="0" borderId="36" xfId="47864" applyNumberFormat="1" applyFont="1" applyBorder="1" applyAlignment="1">
      <alignment horizontal="right" indent="1"/>
    </xf>
    <xf numFmtId="208" fontId="120" fillId="0" borderId="39" xfId="47864" applyNumberFormat="1" applyFont="1" applyBorder="1" applyAlignment="1">
      <alignment horizontal="right" indent="1"/>
    </xf>
    <xf numFmtId="208" fontId="120" fillId="0" borderId="42" xfId="47864" applyNumberFormat="1" applyFont="1" applyBorder="1" applyAlignment="1">
      <alignment horizontal="right" indent="1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119" fillId="55" borderId="27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right"/>
    </xf>
    <xf numFmtId="0" fontId="119" fillId="55" borderId="27" xfId="47864" applyFont="1" applyFill="1" applyBorder="1"/>
    <xf numFmtId="230" fontId="119" fillId="55" borderId="27" xfId="47864" applyNumberFormat="1" applyFont="1" applyFill="1" applyBorder="1"/>
    <xf numFmtId="208" fontId="119" fillId="55" borderId="27" xfId="47864" applyNumberFormat="1" applyFont="1" applyFill="1" applyBorder="1"/>
    <xf numFmtId="190" fontId="119" fillId="0" borderId="35" xfId="0" applyNumberFormat="1" applyFont="1" applyFill="1" applyBorder="1" applyAlignment="1">
      <alignment horizontal="center"/>
    </xf>
    <xf numFmtId="0" fontId="119" fillId="0" borderId="32" xfId="17901" applyFont="1" applyFill="1" applyBorder="1" applyAlignment="1">
      <alignment horizontal="left"/>
    </xf>
    <xf numFmtId="4" fontId="119" fillId="0" borderId="35" xfId="0" applyNumberFormat="1" applyFont="1" applyBorder="1" applyAlignment="1">
      <alignment horizontal="center"/>
    </xf>
    <xf numFmtId="208" fontId="119" fillId="0" borderId="31" xfId="47864" applyNumberFormat="1" applyFont="1" applyBorder="1" applyAlignment="1">
      <alignment horizontal="right" indent="1"/>
    </xf>
    <xf numFmtId="4" fontId="119" fillId="0" borderId="37" xfId="0" applyNumberFormat="1" applyFont="1" applyFill="1" applyBorder="1" applyAlignment="1">
      <alignment horizontal="center"/>
    </xf>
    <xf numFmtId="0" fontId="119" fillId="0" borderId="33" xfId="17901" applyFont="1" applyFill="1" applyBorder="1" applyAlignment="1">
      <alignment horizontal="left"/>
    </xf>
    <xf numFmtId="4" fontId="119" fillId="0" borderId="47" xfId="0" applyNumberFormat="1" applyFont="1" applyFill="1" applyBorder="1" applyAlignment="1">
      <alignment horizontal="center"/>
    </xf>
    <xf numFmtId="4" fontId="119" fillId="0" borderId="15" xfId="47842" applyNumberFormat="1" applyFont="1" applyFill="1" applyBorder="1" applyAlignment="1">
      <alignment horizontal="center"/>
    </xf>
    <xf numFmtId="208" fontId="119" fillId="0" borderId="0" xfId="47864" applyNumberFormat="1" applyFont="1" applyBorder="1" applyAlignment="1">
      <alignment horizontal="right" indent="1"/>
    </xf>
    <xf numFmtId="0" fontId="119" fillId="0" borderId="43" xfId="17901" applyFont="1" applyFill="1" applyBorder="1" applyAlignment="1">
      <alignment horizontal="left"/>
    </xf>
    <xf numFmtId="208" fontId="119" fillId="0" borderId="45" xfId="47864" applyNumberFormat="1" applyFont="1" applyBorder="1" applyAlignment="1">
      <alignment horizontal="right" indent="1"/>
    </xf>
    <xf numFmtId="4" fontId="119" fillId="0" borderId="35" xfId="0" applyNumberFormat="1" applyFont="1" applyFill="1" applyBorder="1" applyAlignment="1">
      <alignment horizontal="center"/>
    </xf>
    <xf numFmtId="0" fontId="119" fillId="0" borderId="37" xfId="47870" applyFont="1" applyFill="1" applyBorder="1" applyAlignment="1">
      <alignment horizontal="center"/>
    </xf>
    <xf numFmtId="0" fontId="119" fillId="0" borderId="43" xfId="47870" applyFont="1" applyBorder="1"/>
    <xf numFmtId="0" fontId="119" fillId="0" borderId="37" xfId="47870" applyFont="1" applyBorder="1" applyAlignment="1">
      <alignment horizontal="center"/>
    </xf>
    <xf numFmtId="4" fontId="119" fillId="0" borderId="37" xfId="17901" applyNumberFormat="1" applyFont="1" applyFill="1" applyBorder="1" applyAlignment="1">
      <alignment horizontal="center"/>
    </xf>
    <xf numFmtId="4" fontId="121" fillId="0" borderId="37" xfId="17901" applyNumberFormat="1" applyFont="1" applyFill="1" applyBorder="1" applyAlignment="1">
      <alignment horizontal="center"/>
    </xf>
    <xf numFmtId="0" fontId="121" fillId="0" borderId="43" xfId="17901" applyFont="1" applyFill="1" applyBorder="1" applyAlignment="1">
      <alignment horizontal="left"/>
    </xf>
    <xf numFmtId="4" fontId="121" fillId="0" borderId="37" xfId="0" applyNumberFormat="1" applyFont="1" applyFill="1" applyBorder="1" applyAlignment="1">
      <alignment horizontal="center"/>
    </xf>
    <xf numFmtId="4" fontId="121" fillId="0" borderId="15" xfId="47842" applyNumberFormat="1" applyFont="1" applyFill="1" applyBorder="1" applyAlignment="1">
      <alignment horizontal="center"/>
    </xf>
    <xf numFmtId="4" fontId="121" fillId="0" borderId="29" xfId="47842" applyNumberFormat="1" applyFont="1" applyFill="1" applyBorder="1" applyAlignment="1">
      <alignment horizontal="center"/>
    </xf>
    <xf numFmtId="4" fontId="121" fillId="0" borderId="36" xfId="47842" applyNumberFormat="1" applyFont="1" applyFill="1" applyBorder="1" applyAlignment="1">
      <alignment horizontal="center"/>
    </xf>
    <xf numFmtId="10" fontId="121" fillId="0" borderId="45" xfId="47864" applyNumberFormat="1" applyFont="1" applyBorder="1" applyAlignment="1">
      <alignment horizontal="center"/>
    </xf>
    <xf numFmtId="10" fontId="121" fillId="0" borderId="15" xfId="0" applyNumberFormat="1" applyFont="1" applyBorder="1" applyAlignment="1">
      <alignment horizontal="center"/>
    </xf>
    <xf numFmtId="1" fontId="122" fillId="0" borderId="0" xfId="0" applyNumberFormat="1" applyFont="1"/>
    <xf numFmtId="173" fontId="122" fillId="0" borderId="0" xfId="0" applyFont="1"/>
    <xf numFmtId="173" fontId="97" fillId="0" borderId="0" xfId="0" applyFont="1"/>
    <xf numFmtId="4" fontId="0" fillId="0" borderId="0" xfId="0" applyNumberFormat="1" applyFill="1"/>
    <xf numFmtId="173" fontId="108" fillId="0" borderId="0" xfId="0" applyFont="1" applyFill="1" applyAlignment="1">
      <alignment horizontal="left" vertical="center" indent="15"/>
    </xf>
    <xf numFmtId="4" fontId="23" fillId="0" borderId="51" xfId="47842" applyNumberFormat="1" applyFont="1" applyFill="1" applyBorder="1" applyAlignment="1">
      <alignment horizontal="center"/>
    </xf>
    <xf numFmtId="230" fontId="23" fillId="0" borderId="29" xfId="0" applyNumberFormat="1" applyFont="1" applyFill="1" applyBorder="1" applyAlignment="1">
      <alignment horizontal="center"/>
    </xf>
    <xf numFmtId="4" fontId="0" fillId="51" borderId="41" xfId="0" applyNumberFormat="1" applyFill="1" applyBorder="1" applyAlignment="1">
      <alignment horizontal="center"/>
    </xf>
    <xf numFmtId="4" fontId="0" fillId="51" borderId="34" xfId="0" applyNumberFormat="1" applyFill="1" applyBorder="1"/>
    <xf numFmtId="4" fontId="0" fillId="51" borderId="34" xfId="0" applyNumberFormat="1" applyFill="1" applyBorder="1" applyAlignment="1">
      <alignment horizontal="center"/>
    </xf>
    <xf numFmtId="4" fontId="0" fillId="51" borderId="34" xfId="0" applyNumberFormat="1" applyFill="1" applyBorder="1" applyAlignment="1">
      <alignment horizontal="right"/>
    </xf>
    <xf numFmtId="4" fontId="6" fillId="51" borderId="34" xfId="0" applyNumberFormat="1" applyFont="1" applyFill="1" applyBorder="1"/>
    <xf numFmtId="4" fontId="0" fillId="51" borderId="40" xfId="0" applyNumberFormat="1" applyFill="1" applyBorder="1"/>
    <xf numFmtId="4" fontId="23" fillId="0" borderId="52" xfId="17901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8" fontId="110" fillId="0" borderId="50" xfId="47864" applyNumberFormat="1" applyFont="1" applyBorder="1" applyAlignment="1">
      <alignment horizontal="center"/>
    </xf>
    <xf numFmtId="4" fontId="110" fillId="0" borderId="53" xfId="47864" applyNumberFormat="1" applyFont="1" applyBorder="1" applyAlignment="1">
      <alignment horizontal="center"/>
    </xf>
    <xf numFmtId="4" fontId="105" fillId="58" borderId="30" xfId="47864" applyNumberFormat="1" applyFont="1" applyFill="1" applyBorder="1" applyAlignment="1">
      <alignment horizontal="right"/>
    </xf>
    <xf numFmtId="4" fontId="113" fillId="52" borderId="25" xfId="47864" applyNumberFormat="1" applyFont="1" applyFill="1" applyBorder="1" applyAlignment="1">
      <alignment horizontal="center" vertical="center" wrapText="1"/>
    </xf>
    <xf numFmtId="0" fontId="135" fillId="0" borderId="31" xfId="1567" applyNumberFormat="1" applyFont="1" applyFill="1" applyBorder="1" applyAlignment="1">
      <alignment horizontal="left" vertical="center"/>
    </xf>
    <xf numFmtId="230" fontId="23" fillId="0" borderId="29" xfId="0" applyNumberFormat="1" applyFont="1" applyBorder="1" applyAlignment="1">
      <alignment horizontal="center"/>
    </xf>
    <xf numFmtId="4" fontId="6" fillId="0" borderId="0" xfId="0" applyNumberFormat="1" applyFont="1" applyFill="1"/>
    <xf numFmtId="0" fontId="111" fillId="57" borderId="49" xfId="17901" applyFont="1" applyFill="1" applyBorder="1" applyAlignment="1">
      <alignment horizontal="center"/>
    </xf>
    <xf numFmtId="0" fontId="111" fillId="57" borderId="54" xfId="17901" applyFont="1" applyFill="1" applyBorder="1"/>
    <xf numFmtId="0" fontId="23" fillId="57" borderId="54" xfId="17901" applyFont="1" applyFill="1" applyBorder="1" applyAlignment="1">
      <alignment horizontal="center"/>
    </xf>
    <xf numFmtId="3" fontId="23" fillId="57" borderId="54" xfId="47842" applyNumberFormat="1" applyFont="1" applyFill="1" applyBorder="1" applyAlignment="1">
      <alignment horizontal="right"/>
    </xf>
    <xf numFmtId="208" fontId="106" fillId="57" borderId="54" xfId="47864" applyNumberFormat="1" applyFont="1" applyFill="1" applyBorder="1" applyAlignment="1">
      <alignment horizontal="right" indent="1"/>
    </xf>
    <xf numFmtId="0" fontId="106" fillId="57" borderId="54" xfId="47864" applyNumberFormat="1" applyFont="1" applyFill="1" applyBorder="1" applyAlignment="1">
      <alignment horizontal="right" indent="1"/>
    </xf>
    <xf numFmtId="10" fontId="106" fillId="57" borderId="54" xfId="47864" applyNumberFormat="1" applyFont="1" applyFill="1" applyBorder="1" applyAlignment="1">
      <alignment horizontal="right" indent="1"/>
    </xf>
    <xf numFmtId="0" fontId="23" fillId="0" borderId="56" xfId="17901" applyFont="1" applyFill="1" applyBorder="1" applyAlignment="1">
      <alignment horizontal="center"/>
    </xf>
    <xf numFmtId="0" fontId="111" fillId="54" borderId="56" xfId="17901" applyFont="1" applyFill="1" applyBorder="1" applyAlignment="1">
      <alignment horizontal="center"/>
    </xf>
    <xf numFmtId="0" fontId="111" fillId="57" borderId="56" xfId="17901" applyFont="1" applyFill="1" applyBorder="1" applyAlignment="1">
      <alignment horizontal="center"/>
    </xf>
    <xf numFmtId="0" fontId="111" fillId="50" borderId="56" xfId="17901" applyFont="1" applyFill="1" applyBorder="1" applyAlignment="1">
      <alignment horizontal="center"/>
    </xf>
    <xf numFmtId="4" fontId="23" fillId="0" borderId="56" xfId="0" applyNumberFormat="1" applyFont="1" applyFill="1" applyBorder="1" applyAlignment="1">
      <alignment horizontal="center"/>
    </xf>
    <xf numFmtId="2" fontId="111" fillId="57" borderId="56" xfId="17901" applyNumberFormat="1" applyFont="1" applyFill="1" applyBorder="1" applyAlignment="1">
      <alignment horizontal="center"/>
    </xf>
    <xf numFmtId="4" fontId="23" fillId="0" borderId="56" xfId="17901" applyNumberFormat="1" applyFont="1" applyFill="1" applyBorder="1" applyAlignment="1">
      <alignment horizontal="center"/>
    </xf>
    <xf numFmtId="0" fontId="23" fillId="0" borderId="50" xfId="17901" applyFont="1" applyFill="1" applyBorder="1"/>
    <xf numFmtId="0" fontId="23" fillId="0" borderId="50" xfId="17901" applyFont="1" applyFill="1" applyBorder="1" applyAlignment="1">
      <alignment horizontal="center"/>
    </xf>
    <xf numFmtId="230" fontId="23" fillId="0" borderId="50" xfId="47864" applyNumberFormat="1" applyFont="1" applyBorder="1" applyAlignment="1">
      <alignment horizontal="center"/>
    </xf>
    <xf numFmtId="0" fontId="111" fillId="57" borderId="29" xfId="17901" applyFont="1" applyFill="1" applyBorder="1"/>
    <xf numFmtId="0" fontId="23" fillId="57" borderId="29" xfId="17901" applyFont="1" applyFill="1" applyBorder="1" applyAlignment="1">
      <alignment horizontal="center"/>
    </xf>
    <xf numFmtId="3" fontId="23" fillId="57" borderId="29" xfId="47842" applyNumberFormat="1" applyFont="1" applyFill="1" applyBorder="1" applyAlignment="1">
      <alignment horizontal="right"/>
    </xf>
    <xf numFmtId="208" fontId="106" fillId="57" borderId="29" xfId="47864" applyNumberFormat="1" applyFont="1" applyFill="1" applyBorder="1" applyAlignment="1">
      <alignment horizontal="right" indent="1"/>
    </xf>
    <xf numFmtId="230" fontId="106" fillId="57" borderId="29" xfId="47864" applyNumberFormat="1" applyFont="1" applyFill="1" applyBorder="1" applyAlignment="1">
      <alignment horizontal="right" indent="1"/>
    </xf>
    <xf numFmtId="4" fontId="23" fillId="0" borderId="51" xfId="0" applyNumberFormat="1" applyFont="1" applyFill="1" applyBorder="1" applyAlignment="1">
      <alignment horizontal="center"/>
    </xf>
    <xf numFmtId="4" fontId="111" fillId="57" borderId="35" xfId="0" applyNumberFormat="1" applyFont="1" applyFill="1" applyBorder="1" applyAlignment="1">
      <alignment horizontal="center"/>
    </xf>
    <xf numFmtId="4" fontId="111" fillId="57" borderId="29" xfId="0" applyNumberFormat="1" applyFont="1" applyFill="1" applyBorder="1" applyAlignment="1">
      <alignment horizontal="left"/>
    </xf>
    <xf numFmtId="4" fontId="23" fillId="57" borderId="29" xfId="0" applyNumberFormat="1" applyFont="1" applyFill="1" applyBorder="1" applyAlignment="1">
      <alignment horizontal="center"/>
    </xf>
    <xf numFmtId="4" fontId="23" fillId="57" borderId="29" xfId="0" applyNumberFormat="1" applyFont="1" applyFill="1" applyBorder="1" applyAlignment="1">
      <alignment horizontal="right"/>
    </xf>
    <xf numFmtId="0" fontId="107" fillId="57" borderId="29" xfId="47864" applyFont="1" applyFill="1" applyBorder="1"/>
    <xf numFmtId="230" fontId="23" fillId="57" borderId="29" xfId="47864" applyNumberFormat="1" applyFont="1" applyFill="1" applyBorder="1" applyAlignment="1">
      <alignment horizontal="center"/>
    </xf>
    <xf numFmtId="230" fontId="23" fillId="57" borderId="29" xfId="0" applyNumberFormat="1" applyFont="1" applyFill="1" applyBorder="1" applyAlignment="1">
      <alignment horizontal="center"/>
    </xf>
    <xf numFmtId="4" fontId="0" fillId="57" borderId="29" xfId="0" applyNumberFormat="1" applyFill="1" applyBorder="1"/>
    <xf numFmtId="4" fontId="111" fillId="55" borderId="58" xfId="0" applyNumberFormat="1" applyFont="1" applyFill="1" applyBorder="1" applyAlignment="1">
      <alignment horizontal="center"/>
    </xf>
    <xf numFmtId="4" fontId="111" fillId="55" borderId="55" xfId="0" applyNumberFormat="1" applyFont="1" applyFill="1" applyBorder="1" applyAlignment="1">
      <alignment horizontal="left"/>
    </xf>
    <xf numFmtId="4" fontId="23" fillId="55" borderId="55" xfId="0" applyNumberFormat="1" applyFont="1" applyFill="1" applyBorder="1" applyAlignment="1">
      <alignment horizontal="center"/>
    </xf>
    <xf numFmtId="4" fontId="23" fillId="55" borderId="55" xfId="0" applyNumberFormat="1" applyFont="1" applyFill="1" applyBorder="1" applyAlignment="1">
      <alignment horizontal="right"/>
    </xf>
    <xf numFmtId="0" fontId="106" fillId="55" borderId="55" xfId="47864" applyFont="1" applyFill="1" applyBorder="1"/>
    <xf numFmtId="230" fontId="106" fillId="55" borderId="55" xfId="47864" applyNumberFormat="1" applyFont="1" applyFill="1" applyBorder="1"/>
    <xf numFmtId="208" fontId="106" fillId="55" borderId="55" xfId="47864" applyNumberFormat="1" applyFont="1" applyFill="1" applyBorder="1"/>
    <xf numFmtId="3" fontId="111" fillId="53" borderId="58" xfId="0" applyNumberFormat="1" applyFont="1" applyFill="1" applyBorder="1" applyAlignment="1">
      <alignment horizontal="center"/>
    </xf>
    <xf numFmtId="4" fontId="111" fillId="53" borderId="55" xfId="0" applyNumberFormat="1" applyFont="1" applyFill="1" applyBorder="1" applyAlignment="1">
      <alignment horizontal="left"/>
    </xf>
    <xf numFmtId="4" fontId="23" fillId="53" borderId="55" xfId="0" applyNumberFormat="1" applyFont="1" applyFill="1" applyBorder="1"/>
    <xf numFmtId="4" fontId="23" fillId="53" borderId="55" xfId="0" applyNumberFormat="1" applyFont="1" applyFill="1" applyBorder="1" applyAlignment="1">
      <alignment horizontal="right"/>
    </xf>
    <xf numFmtId="4" fontId="105" fillId="53" borderId="55" xfId="47864" applyNumberFormat="1" applyFont="1" applyFill="1" applyBorder="1" applyAlignment="1">
      <alignment horizontal="center"/>
    </xf>
    <xf numFmtId="230" fontId="105" fillId="53" borderId="55" xfId="47864" applyNumberFormat="1" applyFont="1" applyFill="1" applyBorder="1" applyAlignment="1">
      <alignment horizontal="center"/>
    </xf>
    <xf numFmtId="208" fontId="106" fillId="53" borderId="55" xfId="47864" applyNumberFormat="1" applyFont="1" applyFill="1" applyBorder="1"/>
    <xf numFmtId="4" fontId="23" fillId="55" borderId="55" xfId="47842" applyNumberFormat="1" applyFont="1" applyFill="1" applyBorder="1" applyAlignment="1">
      <alignment horizontal="center"/>
    </xf>
    <xf numFmtId="230" fontId="23" fillId="55" borderId="55" xfId="47864" applyNumberFormat="1" applyFont="1" applyFill="1" applyBorder="1" applyAlignment="1">
      <alignment horizontal="center"/>
    </xf>
    <xf numFmtId="230" fontId="23" fillId="55" borderId="55" xfId="0" applyNumberFormat="1" applyFont="1" applyFill="1" applyBorder="1" applyAlignment="1">
      <alignment horizontal="center"/>
    </xf>
    <xf numFmtId="4" fontId="23" fillId="0" borderId="29" xfId="0" applyNumberFormat="1" applyFont="1" applyFill="1" applyBorder="1"/>
    <xf numFmtId="0" fontId="23" fillId="0" borderId="29" xfId="17901" applyFont="1" applyFill="1" applyBorder="1" applyAlignment="1">
      <alignment horizontal="center"/>
    </xf>
    <xf numFmtId="230" fontId="23" fillId="0" borderId="29" xfId="47864" applyNumberFormat="1" applyFont="1" applyFill="1" applyBorder="1" applyAlignment="1">
      <alignment horizontal="center"/>
    </xf>
    <xf numFmtId="208" fontId="106" fillId="0" borderId="29" xfId="47864" applyNumberFormat="1" applyFont="1" applyFill="1" applyBorder="1" applyAlignment="1">
      <alignment horizontal="right" indent="1"/>
    </xf>
    <xf numFmtId="0" fontId="23" fillId="0" borderId="29" xfId="17901" applyFont="1" applyFill="1" applyBorder="1"/>
    <xf numFmtId="190" fontId="23" fillId="0" borderId="35" xfId="17901" applyNumberFormat="1" applyFont="1" applyFill="1" applyBorder="1" applyAlignment="1">
      <alignment horizontal="center"/>
    </xf>
    <xf numFmtId="230" fontId="23" fillId="0" borderId="29" xfId="47864" applyNumberFormat="1" applyFont="1" applyBorder="1" applyAlignment="1">
      <alignment horizontal="center"/>
    </xf>
    <xf numFmtId="208" fontId="110" fillId="0" borderId="29" xfId="47864" applyNumberFormat="1" applyFont="1" applyBorder="1" applyAlignment="1">
      <alignment horizontal="center"/>
    </xf>
    <xf numFmtId="4" fontId="110" fillId="0" borderId="36" xfId="47864" applyNumberFormat="1" applyFont="1" applyBorder="1" applyAlignment="1">
      <alignment horizontal="center"/>
    </xf>
    <xf numFmtId="4" fontId="105" fillId="55" borderId="59" xfId="47864" applyNumberFormat="1" applyFont="1" applyFill="1" applyBorder="1"/>
    <xf numFmtId="4" fontId="105" fillId="53" borderId="59" xfId="47864" applyNumberFormat="1" applyFont="1" applyFill="1" applyBorder="1"/>
    <xf numFmtId="4" fontId="105" fillId="53" borderId="28" xfId="47864" applyNumberFormat="1" applyFont="1" applyFill="1" applyBorder="1" applyAlignment="1">
      <alignment horizontal="right"/>
    </xf>
    <xf numFmtId="2" fontId="23" fillId="0" borderId="56" xfId="17901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left"/>
    </xf>
    <xf numFmtId="230" fontId="23" fillId="0" borderId="51" xfId="47864" applyNumberFormat="1" applyFont="1" applyFill="1" applyBorder="1" applyAlignment="1">
      <alignment horizontal="center"/>
    </xf>
    <xf numFmtId="230" fontId="23" fillId="0" borderId="51" xfId="0" applyNumberFormat="1" applyFont="1" applyFill="1" applyBorder="1" applyAlignment="1">
      <alignment horizontal="center"/>
    </xf>
    <xf numFmtId="208" fontId="107" fillId="0" borderId="51" xfId="47864" applyNumberFormat="1" applyFont="1" applyFill="1" applyBorder="1"/>
    <xf numFmtId="4" fontId="97" fillId="0" borderId="0" xfId="0" applyNumberFormat="1" applyFont="1" applyFill="1"/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230" fontId="106" fillId="55" borderId="27" xfId="47864" applyNumberFormat="1" applyFont="1" applyFill="1" applyBorder="1"/>
    <xf numFmtId="208" fontId="106" fillId="55" borderId="27" xfId="47864" applyNumberFormat="1" applyFont="1" applyFill="1" applyBorder="1"/>
    <xf numFmtId="0" fontId="23" fillId="57" borderId="6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6" fillId="57" borderId="31" xfId="47864" applyNumberFormat="1" applyFont="1" applyFill="1" applyBorder="1" applyAlignment="1">
      <alignment horizontal="right" indent="1"/>
    </xf>
    <xf numFmtId="2" fontId="106" fillId="57" borderId="61" xfId="47864" applyNumberFormat="1" applyFont="1" applyFill="1" applyBorder="1" applyAlignment="1">
      <alignment horizontal="right" indent="1"/>
    </xf>
    <xf numFmtId="230" fontId="23" fillId="57" borderId="31" xfId="47842" applyNumberFormat="1" applyFont="1" applyFill="1" applyBorder="1" applyAlignment="1">
      <alignment horizontal="right"/>
    </xf>
    <xf numFmtId="230" fontId="106" fillId="57" borderId="31" xfId="47864" applyNumberFormat="1" applyFont="1" applyFill="1" applyBorder="1" applyAlignment="1">
      <alignment horizontal="right" indent="1"/>
    </xf>
    <xf numFmtId="0" fontId="111" fillId="50" borderId="35" xfId="17901" applyFont="1" applyFill="1" applyBorder="1" applyAlignment="1">
      <alignment horizontal="center"/>
    </xf>
    <xf numFmtId="0" fontId="111" fillId="50" borderId="32" xfId="17901" applyFont="1" applyFill="1" applyBorder="1"/>
    <xf numFmtId="0" fontId="23" fillId="50" borderId="62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6" fillId="50" borderId="31" xfId="47864" applyNumberFormat="1" applyFont="1" applyFill="1" applyBorder="1" applyAlignment="1">
      <alignment horizontal="right" indent="1"/>
    </xf>
    <xf numFmtId="2" fontId="106" fillId="50" borderId="61" xfId="47864" applyNumberFormat="1" applyFont="1" applyFill="1" applyBorder="1" applyAlignment="1">
      <alignment horizontal="right" indent="1"/>
    </xf>
    <xf numFmtId="230" fontId="106" fillId="50" borderId="31" xfId="47864" applyNumberFormat="1" applyFont="1" applyFill="1" applyBorder="1" applyAlignment="1">
      <alignment horizontal="right" indent="1"/>
    </xf>
    <xf numFmtId="0" fontId="23" fillId="0" borderId="62" xfId="17901" applyFont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30" fontId="23" fillId="0" borderId="64" xfId="0" applyNumberFormat="1" applyFont="1" applyBorder="1" applyAlignment="1">
      <alignment horizontal="center"/>
    </xf>
    <xf numFmtId="4" fontId="106" fillId="0" borderId="0" xfId="47864" applyNumberFormat="1" applyFont="1" applyAlignment="1">
      <alignment horizontal="right" indent="1"/>
    </xf>
    <xf numFmtId="4" fontId="23" fillId="0" borderId="0" xfId="0" applyNumberFormat="1" applyFont="1"/>
    <xf numFmtId="4" fontId="0" fillId="0" borderId="67" xfId="0" applyNumberFormat="1" applyBorder="1"/>
    <xf numFmtId="2" fontId="137" fillId="0" borderId="0" xfId="0" applyNumberFormat="1" applyFont="1" applyAlignment="1">
      <alignment horizontal="center" vertical="center" wrapText="1"/>
    </xf>
    <xf numFmtId="0" fontId="114" fillId="56" borderId="69" xfId="47865" applyFont="1" applyFill="1" applyBorder="1" applyAlignment="1">
      <alignment horizontal="center" vertical="center" wrapText="1"/>
    </xf>
    <xf numFmtId="4" fontId="138" fillId="0" borderId="0" xfId="0" applyNumberFormat="1" applyFont="1" applyFill="1"/>
    <xf numFmtId="4" fontId="138" fillId="0" borderId="0" xfId="0" applyNumberFormat="1" applyFont="1"/>
    <xf numFmtId="0" fontId="135" fillId="61" borderId="51" xfId="1567" applyNumberFormat="1" applyFont="1" applyFill="1" applyBorder="1" applyAlignment="1">
      <alignment horizontal="center" vertical="center"/>
    </xf>
    <xf numFmtId="0" fontId="134" fillId="61" borderId="51" xfId="1567" applyNumberFormat="1" applyFont="1" applyFill="1" applyBorder="1" applyAlignment="1">
      <alignment horizontal="center" vertical="center"/>
    </xf>
    <xf numFmtId="4" fontId="23" fillId="0" borderId="75" xfId="17901" applyNumberFormat="1" applyFont="1" applyFill="1" applyBorder="1" applyAlignment="1">
      <alignment horizontal="center"/>
    </xf>
    <xf numFmtId="0" fontId="23" fillId="0" borderId="75" xfId="17901" applyFont="1" applyFill="1" applyBorder="1"/>
    <xf numFmtId="0" fontId="23" fillId="0" borderId="75" xfId="17901" applyFont="1" applyFill="1" applyBorder="1" applyAlignment="1">
      <alignment horizontal="center"/>
    </xf>
    <xf numFmtId="4" fontId="23" fillId="0" borderId="75" xfId="47842" applyNumberFormat="1" applyFont="1" applyFill="1" applyBorder="1" applyAlignment="1">
      <alignment horizontal="center"/>
    </xf>
    <xf numFmtId="0" fontId="106" fillId="0" borderId="75" xfId="47864" applyFont="1" applyBorder="1"/>
    <xf numFmtId="10" fontId="106" fillId="0" borderId="75" xfId="47864" applyNumberFormat="1" applyFont="1" applyBorder="1"/>
    <xf numFmtId="10" fontId="105" fillId="0" borderId="67" xfId="47864" applyNumberFormat="1" applyFont="1" applyBorder="1" applyAlignment="1">
      <alignment horizontal="center"/>
    </xf>
    <xf numFmtId="0" fontId="123" fillId="0" borderId="75" xfId="1567" applyNumberFormat="1" applyFont="1" applyFill="1" applyBorder="1" applyAlignment="1">
      <alignment horizontal="center"/>
    </xf>
    <xf numFmtId="173" fontId="123" fillId="0" borderId="75" xfId="1567" applyFont="1" applyFill="1" applyBorder="1" applyAlignment="1">
      <alignment horizontal="left"/>
    </xf>
    <xf numFmtId="0" fontId="124" fillId="0" borderId="75" xfId="1567" applyNumberFormat="1" applyFont="1" applyFill="1" applyBorder="1"/>
    <xf numFmtId="231" fontId="124" fillId="0" borderId="75" xfId="1567" applyNumberFormat="1" applyFont="1" applyFill="1" applyBorder="1" applyAlignment="1">
      <alignment horizontal="center"/>
    </xf>
    <xf numFmtId="4" fontId="0" fillId="0" borderId="75" xfId="1567" applyNumberFormat="1" applyFont="1" applyFill="1" applyBorder="1"/>
    <xf numFmtId="173" fontId="0" fillId="0" borderId="75" xfId="1567" applyFont="1" applyFill="1" applyBorder="1"/>
    <xf numFmtId="4" fontId="124" fillId="0" borderId="75" xfId="1567" applyNumberFormat="1" applyFont="1" applyFill="1" applyBorder="1" applyAlignment="1" applyProtection="1">
      <alignment horizontal="right"/>
    </xf>
    <xf numFmtId="4" fontId="130" fillId="0" borderId="75" xfId="1567" applyNumberFormat="1" applyFont="1" applyFill="1" applyBorder="1" applyAlignment="1">
      <alignment horizontal="center"/>
    </xf>
    <xf numFmtId="4" fontId="0" fillId="0" borderId="75" xfId="1567" applyNumberFormat="1" applyFont="1" applyFill="1" applyBorder="1" applyAlignment="1">
      <alignment horizontal="center"/>
    </xf>
    <xf numFmtId="4" fontId="126" fillId="0" borderId="75" xfId="1567" applyNumberFormat="1" applyFont="1" applyFill="1" applyBorder="1" applyAlignment="1" applyProtection="1">
      <alignment horizontal="right"/>
    </xf>
    <xf numFmtId="4" fontId="127" fillId="0" borderId="75" xfId="1567" applyNumberFormat="1" applyFont="1" applyFill="1" applyBorder="1" applyAlignment="1">
      <alignment horizontal="center"/>
    </xf>
    <xf numFmtId="4" fontId="124" fillId="0" borderId="75" xfId="1567" applyNumberFormat="1" applyFont="1" applyFill="1" applyBorder="1" applyAlignment="1">
      <alignment horizontal="center"/>
    </xf>
    <xf numFmtId="4" fontId="0" fillId="0" borderId="76" xfId="0" applyNumberFormat="1" applyBorder="1"/>
    <xf numFmtId="173" fontId="0" fillId="0" borderId="77" xfId="1567" applyFont="1" applyFill="1" applyBorder="1"/>
    <xf numFmtId="4" fontId="126" fillId="0" borderId="77" xfId="1567" applyNumberFormat="1" applyFont="1" applyFill="1" applyBorder="1" applyAlignment="1" applyProtection="1">
      <alignment horizontal="right"/>
    </xf>
    <xf numFmtId="4" fontId="0" fillId="0" borderId="77" xfId="1567" applyNumberFormat="1" applyFont="1" applyFill="1" applyBorder="1"/>
    <xf numFmtId="173" fontId="125" fillId="0" borderId="75" xfId="1567" applyFont="1" applyFill="1" applyBorder="1" applyAlignment="1">
      <alignment vertical="center"/>
    </xf>
    <xf numFmtId="208" fontId="0" fillId="0" borderId="73" xfId="1567" applyNumberFormat="1" applyFont="1" applyFill="1" applyBorder="1"/>
    <xf numFmtId="4" fontId="0" fillId="0" borderId="73" xfId="1567" applyNumberFormat="1" applyFont="1" applyFill="1" applyBorder="1"/>
    <xf numFmtId="208" fontId="0" fillId="0" borderId="75" xfId="1567" applyNumberFormat="1" applyFont="1" applyFill="1" applyBorder="1"/>
    <xf numFmtId="4" fontId="23" fillId="0" borderId="67" xfId="0" applyNumberFormat="1" applyFont="1" applyBorder="1"/>
    <xf numFmtId="173" fontId="0" fillId="0" borderId="75" xfId="1567" applyFont="1" applyFill="1" applyBorder="1" applyAlignment="1">
      <alignment horizontal="center"/>
    </xf>
    <xf numFmtId="4" fontId="131" fillId="0" borderId="75" xfId="1567" applyNumberFormat="1" applyFont="1" applyFill="1" applyBorder="1" applyAlignment="1">
      <alignment horizontal="center"/>
    </xf>
    <xf numFmtId="173" fontId="128" fillId="0" borderId="75" xfId="1567" applyFont="1" applyFill="1" applyBorder="1" applyAlignment="1">
      <alignment horizontal="center" vertical="center"/>
    </xf>
    <xf numFmtId="208" fontId="127" fillId="0" borderId="75" xfId="1567" applyNumberFormat="1" applyFont="1" applyFill="1" applyBorder="1" applyAlignment="1">
      <alignment horizontal="center"/>
    </xf>
    <xf numFmtId="173" fontId="129" fillId="0" borderId="75" xfId="1567" applyFont="1" applyFill="1" applyBorder="1" applyAlignment="1">
      <alignment horizontal="center" vertical="center"/>
    </xf>
    <xf numFmtId="4" fontId="23" fillId="0" borderId="67" xfId="0" applyNumberFormat="1" applyFont="1" applyBorder="1" applyAlignment="1">
      <alignment horizontal="center"/>
    </xf>
    <xf numFmtId="4" fontId="23" fillId="0" borderId="78" xfId="0" applyNumberFormat="1" applyFont="1" applyBorder="1"/>
    <xf numFmtId="4" fontId="0" fillId="0" borderId="73" xfId="0" applyNumberFormat="1" applyBorder="1"/>
    <xf numFmtId="4" fontId="0" fillId="0" borderId="74" xfId="0" applyNumberFormat="1" applyBorder="1" applyAlignment="1">
      <alignment horizontal="right"/>
    </xf>
    <xf numFmtId="4" fontId="0" fillId="0" borderId="75" xfId="0" applyNumberFormat="1" applyBorder="1"/>
    <xf numFmtId="173" fontId="82" fillId="0" borderId="75" xfId="0" applyFont="1" applyBorder="1" applyAlignment="1">
      <alignment vertical="center"/>
    </xf>
    <xf numFmtId="173" fontId="108" fillId="0" borderId="75" xfId="0" applyFont="1" applyBorder="1" applyAlignment="1">
      <alignment horizontal="left" vertical="center" indent="9"/>
    </xf>
    <xf numFmtId="173" fontId="109" fillId="0" borderId="75" xfId="0" applyFont="1" applyBorder="1" applyAlignment="1">
      <alignment vertical="center"/>
    </xf>
    <xf numFmtId="173" fontId="108" fillId="0" borderId="75" xfId="0" applyFont="1" applyBorder="1" applyAlignment="1">
      <alignment horizontal="left" vertical="center" indent="15"/>
    </xf>
    <xf numFmtId="0" fontId="102" fillId="0" borderId="74" xfId="47868" applyFont="1" applyBorder="1" applyAlignment="1"/>
    <xf numFmtId="0" fontId="97" fillId="0" borderId="74" xfId="47868" applyFont="1" applyBorder="1"/>
    <xf numFmtId="4" fontId="0" fillId="0" borderId="77" xfId="0" applyNumberFormat="1" applyBorder="1"/>
    <xf numFmtId="173" fontId="82" fillId="0" borderId="77" xfId="0" applyFont="1" applyBorder="1" applyAlignment="1">
      <alignment vertical="center"/>
    </xf>
    <xf numFmtId="4" fontId="0" fillId="0" borderId="73" xfId="0" applyNumberFormat="1" applyBorder="1" applyAlignment="1">
      <alignment horizontal="center"/>
    </xf>
    <xf numFmtId="4" fontId="0" fillId="0" borderId="75" xfId="0" applyNumberFormat="1" applyBorder="1" applyAlignment="1">
      <alignment horizontal="right"/>
    </xf>
    <xf numFmtId="4" fontId="0" fillId="0" borderId="77" xfId="0" applyNumberFormat="1" applyBorder="1" applyAlignment="1">
      <alignment horizontal="center"/>
    </xf>
    <xf numFmtId="4" fontId="0" fillId="0" borderId="77" xfId="0" applyNumberFormat="1" applyBorder="1" applyAlignment="1">
      <alignment horizontal="right"/>
    </xf>
    <xf numFmtId="4" fontId="0" fillId="51" borderId="67" xfId="0" applyNumberFormat="1" applyFill="1" applyBorder="1"/>
    <xf numFmtId="4" fontId="0" fillId="0" borderId="67" xfId="0" applyNumberFormat="1" applyFill="1" applyBorder="1"/>
    <xf numFmtId="4" fontId="6" fillId="0" borderId="67" xfId="0" applyNumberFormat="1" applyFont="1" applyFill="1" applyBorder="1"/>
    <xf numFmtId="4" fontId="0" fillId="0" borderId="75" xfId="0" applyNumberFormat="1" applyFill="1" applyBorder="1"/>
    <xf numFmtId="4" fontId="0" fillId="0" borderId="67" xfId="0" applyNumberFormat="1" applyBorder="1" applyAlignment="1">
      <alignment horizontal="center"/>
    </xf>
    <xf numFmtId="173" fontId="129" fillId="0" borderId="75" xfId="1567" applyFont="1" applyFill="1" applyBorder="1" applyAlignment="1">
      <alignment horizontal="left" vertical="center" indent="15"/>
    </xf>
    <xf numFmtId="4" fontId="23" fillId="0" borderId="79" xfId="0" applyNumberFormat="1" applyFont="1" applyBorder="1"/>
    <xf numFmtId="173" fontId="23" fillId="0" borderId="66" xfId="0" applyFont="1" applyBorder="1"/>
    <xf numFmtId="0" fontId="139" fillId="0" borderId="66" xfId="1567" applyNumberFormat="1" applyFont="1" applyFill="1" applyBorder="1" applyAlignment="1">
      <alignment horizontal="center" vertical="center" wrapText="1"/>
    </xf>
    <xf numFmtId="0" fontId="139" fillId="0" borderId="66" xfId="1567" applyNumberFormat="1" applyFont="1" applyFill="1" applyBorder="1" applyAlignment="1">
      <alignment vertical="center" wrapText="1"/>
    </xf>
    <xf numFmtId="10" fontId="113" fillId="0" borderId="66" xfId="47865" applyNumberFormat="1" applyFont="1" applyBorder="1" applyAlignment="1">
      <alignment horizontal="center" vertical="center" wrapText="1"/>
    </xf>
    <xf numFmtId="4" fontId="23" fillId="0" borderId="66" xfId="0" applyNumberFormat="1" applyFont="1" applyBorder="1"/>
    <xf numFmtId="4" fontId="23" fillId="0" borderId="66" xfId="0" applyNumberFormat="1" applyFont="1" applyFill="1" applyBorder="1"/>
    <xf numFmtId="173" fontId="23" fillId="0" borderId="66" xfId="0" applyFont="1" applyFill="1" applyBorder="1"/>
    <xf numFmtId="4" fontId="106" fillId="0" borderId="80" xfId="47864" applyNumberFormat="1" applyFont="1" applyBorder="1" applyAlignment="1">
      <alignment horizontal="right" indent="1"/>
    </xf>
    <xf numFmtId="4" fontId="0" fillId="0" borderId="80" xfId="0" applyNumberFormat="1" applyBorder="1"/>
    <xf numFmtId="173" fontId="23" fillId="0" borderId="74" xfId="0" applyFont="1" applyBorder="1"/>
    <xf numFmtId="0" fontId="134" fillId="60" borderId="84" xfId="1567" applyNumberFormat="1" applyFont="1" applyFill="1" applyBorder="1" applyAlignment="1">
      <alignment horizontal="center"/>
    </xf>
    <xf numFmtId="4" fontId="133" fillId="60" borderId="85" xfId="1567" applyNumberFormat="1" applyFont="1" applyFill="1" applyBorder="1"/>
    <xf numFmtId="4" fontId="134" fillId="60" borderId="86" xfId="1567" applyNumberFormat="1" applyFont="1" applyFill="1" applyBorder="1" applyAlignment="1">
      <alignment horizontal="center"/>
    </xf>
    <xf numFmtId="0" fontId="135" fillId="0" borderId="64" xfId="1567" applyNumberFormat="1" applyFont="1" applyFill="1" applyBorder="1" applyAlignment="1">
      <alignment horizontal="center" vertical="center"/>
    </xf>
    <xf numFmtId="0" fontId="134" fillId="0" borderId="63" xfId="1567" applyNumberFormat="1" applyFont="1" applyFill="1" applyBorder="1" applyAlignment="1">
      <alignment horizontal="left" vertical="center"/>
    </xf>
    <xf numFmtId="232" fontId="134" fillId="0" borderId="64" xfId="1567" applyNumberFormat="1" applyFont="1" applyFill="1" applyBorder="1" applyAlignment="1">
      <alignment horizontal="center" vertical="center"/>
    </xf>
    <xf numFmtId="0" fontId="135" fillId="0" borderId="63" xfId="1567" applyNumberFormat="1" applyFont="1" applyFill="1" applyBorder="1" applyAlignment="1">
      <alignment horizontal="left" vertical="center"/>
    </xf>
    <xf numFmtId="232" fontId="135" fillId="0" borderId="64" xfId="1567" applyNumberFormat="1" applyFont="1" applyFill="1" applyBorder="1" applyAlignment="1">
      <alignment horizontal="center" vertical="center"/>
    </xf>
    <xf numFmtId="0" fontId="134" fillId="61" borderId="0" xfId="1567" applyNumberFormat="1" applyFont="1" applyFill="1" applyBorder="1" applyAlignment="1">
      <alignment horizontal="left" vertical="center"/>
    </xf>
    <xf numFmtId="232" fontId="134" fillId="61" borderId="64" xfId="1567" applyNumberFormat="1" applyFont="1" applyFill="1" applyBorder="1" applyAlignment="1">
      <alignment horizontal="center" vertical="center"/>
    </xf>
    <xf numFmtId="0" fontId="135" fillId="61" borderId="0" xfId="1567" applyNumberFormat="1" applyFont="1" applyFill="1" applyBorder="1" applyAlignment="1">
      <alignment horizontal="left" vertical="center"/>
    </xf>
    <xf numFmtId="232" fontId="135" fillId="61" borderId="64" xfId="1567" applyNumberFormat="1" applyFont="1" applyFill="1" applyBorder="1" applyAlignment="1">
      <alignment horizontal="center" vertical="center"/>
    </xf>
    <xf numFmtId="0" fontId="135" fillId="0" borderId="64" xfId="1567" applyNumberFormat="1" applyFont="1" applyFill="1" applyBorder="1" applyAlignment="1">
      <alignment horizontal="left" vertical="center"/>
    </xf>
    <xf numFmtId="232" fontId="135" fillId="0" borderId="57" xfId="1567" applyNumberFormat="1" applyFont="1" applyFill="1" applyBorder="1" applyAlignment="1">
      <alignment horizontal="center" vertical="center"/>
    </xf>
    <xf numFmtId="0" fontId="135" fillId="61" borderId="64" xfId="1567" applyNumberFormat="1" applyFont="1" applyFill="1" applyBorder="1" applyAlignment="1">
      <alignment horizontal="center" vertical="center"/>
    </xf>
    <xf numFmtId="0" fontId="134" fillId="61" borderId="63" xfId="1567" applyNumberFormat="1" applyFont="1" applyFill="1" applyBorder="1" applyAlignment="1">
      <alignment horizontal="left" vertical="center"/>
    </xf>
    <xf numFmtId="0" fontId="134" fillId="0" borderId="64" xfId="1567" applyNumberFormat="1" applyFont="1" applyFill="1" applyBorder="1" applyAlignment="1">
      <alignment horizontal="center" vertical="center"/>
    </xf>
    <xf numFmtId="4" fontId="135" fillId="0" borderId="65" xfId="1567" applyNumberFormat="1" applyFont="1" applyFill="1" applyBorder="1" applyAlignment="1">
      <alignment vertical="center"/>
    </xf>
    <xf numFmtId="4" fontId="134" fillId="61" borderId="0" xfId="1567" applyNumberFormat="1" applyFont="1" applyFill="1" applyBorder="1" applyAlignment="1">
      <alignment vertical="center"/>
    </xf>
    <xf numFmtId="10" fontId="105" fillId="0" borderId="30" xfId="47864" applyNumberFormat="1" applyFont="1" applyBorder="1" applyAlignment="1">
      <alignment horizontal="center"/>
    </xf>
    <xf numFmtId="4" fontId="105" fillId="57" borderId="48" xfId="47864" applyNumberFormat="1" applyFont="1" applyFill="1" applyBorder="1" applyAlignment="1">
      <alignment horizontal="right" indent="1"/>
    </xf>
    <xf numFmtId="4" fontId="140" fillId="0" borderId="39" xfId="47864" applyNumberFormat="1" applyFont="1" applyFill="1" applyBorder="1"/>
    <xf numFmtId="4" fontId="105" fillId="57" borderId="36" xfId="47864" applyNumberFormat="1" applyFont="1" applyFill="1" applyBorder="1" applyAlignment="1">
      <alignment horizontal="right" indent="1"/>
    </xf>
    <xf numFmtId="4" fontId="97" fillId="57" borderId="36" xfId="0" applyNumberFormat="1" applyFont="1" applyFill="1" applyBorder="1"/>
    <xf numFmtId="4" fontId="105" fillId="0" borderId="36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10" fontId="114" fillId="56" borderId="87" xfId="47865" applyNumberFormat="1" applyFont="1" applyFill="1" applyBorder="1" applyAlignment="1">
      <alignment horizontal="center" vertical="center" wrapText="1"/>
    </xf>
    <xf numFmtId="3" fontId="105" fillId="57" borderId="64" xfId="47864" applyNumberFormat="1" applyFont="1" applyFill="1" applyBorder="1" applyAlignment="1"/>
    <xf numFmtId="4" fontId="23" fillId="0" borderId="64" xfId="0" applyNumberFormat="1" applyFont="1" applyFill="1" applyBorder="1"/>
    <xf numFmtId="0" fontId="23" fillId="0" borderId="64" xfId="17901" applyFont="1" applyBorder="1" applyAlignment="1">
      <alignment horizontal="center"/>
    </xf>
    <xf numFmtId="230" fontId="23" fillId="0" borderId="64" xfId="47864" applyNumberFormat="1" applyFont="1" applyBorder="1" applyAlignment="1">
      <alignment horizontal="center"/>
    </xf>
    <xf numFmtId="0" fontId="23" fillId="0" borderId="64" xfId="47864" applyNumberFormat="1" applyFont="1" applyBorder="1" applyAlignment="1">
      <alignment horizontal="right" indent="1"/>
    </xf>
    <xf numFmtId="4" fontId="111" fillId="0" borderId="88" xfId="47864" applyNumberFormat="1" applyFont="1" applyBorder="1" applyAlignment="1">
      <alignment horizontal="right" indent="1"/>
    </xf>
    <xf numFmtId="0" fontId="23" fillId="0" borderId="89" xfId="17901" applyFont="1" applyFill="1" applyBorder="1"/>
    <xf numFmtId="0" fontId="23" fillId="0" borderId="89" xfId="17901" applyFont="1" applyBorder="1" applyAlignment="1">
      <alignment horizontal="center"/>
    </xf>
    <xf numFmtId="4" fontId="23" fillId="0" borderId="89" xfId="47842" applyNumberFormat="1" applyFont="1" applyFill="1" applyBorder="1" applyAlignment="1">
      <alignment horizontal="center"/>
    </xf>
    <xf numFmtId="230" fontId="23" fillId="0" borderId="89" xfId="47864" applyNumberFormat="1" applyFont="1" applyBorder="1" applyAlignment="1">
      <alignment horizontal="center"/>
    </xf>
    <xf numFmtId="230" fontId="23" fillId="0" borderId="89" xfId="0" applyNumberFormat="1" applyFont="1" applyBorder="1" applyAlignment="1">
      <alignment horizontal="center"/>
    </xf>
    <xf numFmtId="0" fontId="23" fillId="0" borderId="89" xfId="47864" applyNumberFormat="1" applyFont="1" applyBorder="1" applyAlignment="1">
      <alignment horizontal="right" indent="1"/>
    </xf>
    <xf numFmtId="0" fontId="111" fillId="54" borderId="89" xfId="17901" applyFont="1" applyFill="1" applyBorder="1"/>
    <xf numFmtId="0" fontId="23" fillId="54" borderId="89" xfId="17901" applyFont="1" applyFill="1" applyBorder="1" applyAlignment="1">
      <alignment horizontal="center"/>
    </xf>
    <xf numFmtId="3" fontId="23" fillId="54" borderId="89" xfId="47842" applyNumberFormat="1" applyFont="1" applyFill="1" applyBorder="1" applyAlignment="1">
      <alignment horizontal="center"/>
    </xf>
    <xf numFmtId="208" fontId="106" fillId="54" borderId="89" xfId="47864" applyNumberFormat="1" applyFont="1" applyFill="1" applyBorder="1" applyAlignment="1">
      <alignment horizontal="right" indent="1"/>
    </xf>
    <xf numFmtId="3" fontId="105" fillId="57" borderId="89" xfId="47864" applyNumberFormat="1" applyFont="1" applyFill="1" applyBorder="1" applyAlignment="1"/>
    <xf numFmtId="230" fontId="106" fillId="54" borderId="89" xfId="47864" applyNumberFormat="1" applyFont="1" applyFill="1" applyBorder="1" applyAlignment="1">
      <alignment horizontal="right" indent="1"/>
    </xf>
    <xf numFmtId="4" fontId="105" fillId="54" borderId="88" xfId="47864" applyNumberFormat="1" applyFont="1" applyFill="1" applyBorder="1" applyAlignment="1">
      <alignment horizontal="right" indent="1"/>
    </xf>
    <xf numFmtId="0" fontId="23" fillId="0" borderId="89" xfId="17901" applyFont="1" applyFill="1" applyBorder="1" applyAlignment="1">
      <alignment horizontal="center"/>
    </xf>
    <xf numFmtId="230" fontId="23" fillId="0" borderId="89" xfId="47864" applyNumberFormat="1" applyFont="1" applyFill="1" applyBorder="1" applyAlignment="1">
      <alignment horizontal="center"/>
    </xf>
    <xf numFmtId="230" fontId="23" fillId="0" borderId="89" xfId="0" applyNumberFormat="1" applyFont="1" applyFill="1" applyBorder="1" applyAlignment="1">
      <alignment horizontal="center"/>
    </xf>
    <xf numFmtId="208" fontId="106" fillId="0" borderId="89" xfId="47864" applyNumberFormat="1" applyFont="1" applyFill="1" applyBorder="1" applyAlignment="1">
      <alignment horizontal="right" indent="1"/>
    </xf>
    <xf numFmtId="4" fontId="105" fillId="0" borderId="88" xfId="47864" applyNumberFormat="1" applyFont="1" applyFill="1" applyBorder="1" applyAlignment="1">
      <alignment horizontal="right" indent="1"/>
    </xf>
    <xf numFmtId="0" fontId="23" fillId="0" borderId="89" xfId="17901" applyFont="1" applyBorder="1"/>
    <xf numFmtId="208" fontId="106" fillId="0" borderId="89" xfId="47864" applyNumberFormat="1" applyFont="1" applyBorder="1" applyAlignment="1">
      <alignment horizontal="right" indent="1"/>
    </xf>
    <xf numFmtId="4" fontId="105" fillId="0" borderId="88" xfId="47864" applyNumberFormat="1" applyFont="1" applyBorder="1" applyAlignment="1">
      <alignment horizontal="right" indent="1"/>
    </xf>
    <xf numFmtId="0" fontId="23" fillId="0" borderId="90" xfId="17901" applyFont="1" applyFill="1" applyBorder="1" applyAlignment="1">
      <alignment horizontal="center"/>
    </xf>
    <xf numFmtId="0" fontId="23" fillId="0" borderId="91" xfId="17901" applyFont="1" applyBorder="1"/>
    <xf numFmtId="0" fontId="23" fillId="0" borderId="91" xfId="17901" applyFont="1" applyBorder="1" applyAlignment="1">
      <alignment horizontal="center"/>
    </xf>
    <xf numFmtId="4" fontId="23" fillId="0" borderId="91" xfId="47842" applyNumberFormat="1" applyFont="1" applyFill="1" applyBorder="1" applyAlignment="1">
      <alignment horizontal="center"/>
    </xf>
    <xf numFmtId="230" fontId="23" fillId="0" borderId="91" xfId="47864" applyNumberFormat="1" applyFont="1" applyBorder="1" applyAlignment="1">
      <alignment horizontal="center"/>
    </xf>
    <xf numFmtId="230" fontId="23" fillId="0" borderId="91" xfId="0" applyNumberFormat="1" applyFont="1" applyBorder="1" applyAlignment="1">
      <alignment horizontal="center"/>
    </xf>
    <xf numFmtId="208" fontId="106" fillId="0" borderId="91" xfId="47864" applyNumberFormat="1" applyFont="1" applyBorder="1" applyAlignment="1">
      <alignment horizontal="right" indent="1"/>
    </xf>
    <xf numFmtId="4" fontId="105" fillId="0" borderId="92" xfId="47864" applyNumberFormat="1" applyFont="1" applyBorder="1" applyAlignment="1">
      <alignment horizontal="right" indent="1"/>
    </xf>
    <xf numFmtId="4" fontId="23" fillId="0" borderId="91" xfId="0" applyNumberFormat="1" applyFont="1" applyFill="1" applyBorder="1" applyAlignment="1">
      <alignment horizontal="left"/>
    </xf>
    <xf numFmtId="0" fontId="23" fillId="0" borderId="91" xfId="17901" applyFont="1" applyFill="1" applyBorder="1" applyAlignment="1">
      <alignment horizontal="center"/>
    </xf>
    <xf numFmtId="208" fontId="106" fillId="0" borderId="91" xfId="47864" applyNumberFormat="1" applyFont="1" applyFill="1" applyBorder="1" applyAlignment="1">
      <alignment horizontal="right" indent="1"/>
    </xf>
    <xf numFmtId="4" fontId="105" fillId="0" borderId="92" xfId="47864" applyNumberFormat="1" applyFont="1" applyFill="1" applyBorder="1" applyAlignment="1">
      <alignment horizontal="right" indent="1"/>
    </xf>
    <xf numFmtId="0" fontId="101" fillId="50" borderId="89" xfId="17901" applyFont="1" applyFill="1" applyBorder="1"/>
    <xf numFmtId="0" fontId="23" fillId="50" borderId="89" xfId="17901" applyFont="1" applyFill="1" applyBorder="1" applyAlignment="1">
      <alignment horizontal="center"/>
    </xf>
    <xf numFmtId="3" fontId="23" fillId="50" borderId="89" xfId="47842" applyNumberFormat="1" applyFont="1" applyFill="1" applyBorder="1" applyAlignment="1">
      <alignment horizontal="right"/>
    </xf>
    <xf numFmtId="208" fontId="106" fillId="50" borderId="89" xfId="47864" applyNumberFormat="1" applyFont="1" applyFill="1" applyBorder="1" applyAlignment="1">
      <alignment horizontal="right" indent="1"/>
    </xf>
    <xf numFmtId="2" fontId="106" fillId="50" borderId="89" xfId="47864" applyNumberFormat="1" applyFont="1" applyFill="1" applyBorder="1" applyAlignment="1">
      <alignment horizontal="right" indent="1"/>
    </xf>
    <xf numFmtId="230" fontId="106" fillId="50" borderId="89" xfId="47864" applyNumberFormat="1" applyFont="1" applyFill="1" applyBorder="1" applyAlignment="1">
      <alignment horizontal="right" indent="1"/>
    </xf>
    <xf numFmtId="4" fontId="105" fillId="50" borderId="88" xfId="47864" applyNumberFormat="1" applyFont="1" applyFill="1" applyBorder="1" applyAlignment="1">
      <alignment horizontal="right" indent="1"/>
    </xf>
    <xf numFmtId="4" fontId="23" fillId="0" borderId="89" xfId="0" applyNumberFormat="1" applyFont="1" applyFill="1" applyBorder="1"/>
    <xf numFmtId="4" fontId="23" fillId="0" borderId="89" xfId="0" applyNumberFormat="1" applyFont="1" applyFill="1" applyBorder="1" applyAlignment="1">
      <alignment horizontal="center"/>
    </xf>
    <xf numFmtId="4" fontId="23" fillId="0" borderId="89" xfId="0" applyNumberFormat="1" applyFont="1" applyFill="1" applyBorder="1" applyAlignment="1">
      <alignment horizontal="left"/>
    </xf>
    <xf numFmtId="0" fontId="111" fillId="57" borderId="89" xfId="17901" applyFont="1" applyFill="1" applyBorder="1"/>
    <xf numFmtId="0" fontId="23" fillId="57" borderId="89" xfId="17901" applyFont="1" applyFill="1" applyBorder="1" applyAlignment="1">
      <alignment horizontal="center"/>
    </xf>
    <xf numFmtId="3" fontId="23" fillId="57" borderId="89" xfId="47842" applyNumberFormat="1" applyFont="1" applyFill="1" applyBorder="1" applyAlignment="1">
      <alignment horizontal="right"/>
    </xf>
    <xf numFmtId="208" fontId="106" fillId="57" borderId="89" xfId="47864" applyNumberFormat="1" applyFont="1" applyFill="1" applyBorder="1" applyAlignment="1">
      <alignment horizontal="right" indent="1"/>
    </xf>
    <xf numFmtId="230" fontId="106" fillId="57" borderId="89" xfId="47864" applyNumberFormat="1" applyFont="1" applyFill="1" applyBorder="1" applyAlignment="1">
      <alignment horizontal="right" indent="1"/>
    </xf>
    <xf numFmtId="4" fontId="105" fillId="57" borderId="88" xfId="47864" applyNumberFormat="1" applyFont="1" applyFill="1" applyBorder="1" applyAlignment="1">
      <alignment horizontal="right" indent="1"/>
    </xf>
    <xf numFmtId="173" fontId="109" fillId="0" borderId="89" xfId="0" applyFont="1" applyFill="1" applyBorder="1" applyAlignment="1">
      <alignment vertical="center"/>
    </xf>
    <xf numFmtId="4" fontId="97" fillId="0" borderId="88" xfId="0" applyNumberFormat="1" applyFont="1" applyFill="1" applyBorder="1"/>
    <xf numFmtId="4" fontId="23" fillId="0" borderId="90" xfId="0" applyNumberFormat="1" applyFont="1" applyFill="1" applyBorder="1" applyAlignment="1">
      <alignment horizontal="center"/>
    </xf>
    <xf numFmtId="4" fontId="23" fillId="0" borderId="91" xfId="0" applyNumberFormat="1" applyFont="1" applyFill="1" applyBorder="1" applyAlignment="1">
      <alignment horizontal="center"/>
    </xf>
    <xf numFmtId="230" fontId="23" fillId="0" borderId="91" xfId="47864" applyNumberFormat="1" applyFont="1" applyFill="1" applyBorder="1" applyAlignment="1">
      <alignment horizontal="center"/>
    </xf>
    <xf numFmtId="230" fontId="23" fillId="0" borderId="91" xfId="0" applyNumberFormat="1" applyFont="1" applyFill="1" applyBorder="1" applyAlignment="1">
      <alignment horizontal="center"/>
    </xf>
    <xf numFmtId="208" fontId="107" fillId="0" borderId="91" xfId="47864" applyNumberFormat="1" applyFont="1" applyFill="1" applyBorder="1"/>
    <xf numFmtId="4" fontId="140" fillId="0" borderId="92" xfId="47864" applyNumberFormat="1" applyFont="1" applyFill="1" applyBorder="1"/>
    <xf numFmtId="0" fontId="111" fillId="50" borderId="89" xfId="17901" applyFont="1" applyFill="1" applyBorder="1"/>
    <xf numFmtId="0" fontId="111" fillId="57" borderId="88" xfId="17901" applyFont="1" applyFill="1" applyBorder="1"/>
    <xf numFmtId="208" fontId="106" fillId="57" borderId="93" xfId="47864" applyNumberFormat="1" applyFont="1" applyFill="1" applyBorder="1" applyAlignment="1">
      <alignment horizontal="right" indent="1"/>
    </xf>
    <xf numFmtId="4" fontId="105" fillId="57" borderId="94" xfId="47864" applyNumberFormat="1" applyFont="1" applyFill="1" applyBorder="1" applyAlignment="1">
      <alignment horizontal="right" indent="1"/>
    </xf>
    <xf numFmtId="208" fontId="106" fillId="50" borderId="93" xfId="47864" applyNumberFormat="1" applyFont="1" applyFill="1" applyBorder="1" applyAlignment="1">
      <alignment horizontal="right" indent="1"/>
    </xf>
    <xf numFmtId="4" fontId="105" fillId="50" borderId="94" xfId="47864" applyNumberFormat="1" applyFont="1" applyFill="1" applyBorder="1" applyAlignment="1">
      <alignment horizontal="right" indent="1"/>
    </xf>
    <xf numFmtId="4" fontId="23" fillId="0" borderId="95" xfId="0" applyNumberFormat="1" applyFont="1" applyFill="1" applyBorder="1"/>
    <xf numFmtId="230" fontId="23" fillId="0" borderId="96" xfId="47864" applyNumberFormat="1" applyFont="1" applyBorder="1" applyAlignment="1">
      <alignment horizontal="center"/>
    </xf>
    <xf numFmtId="208" fontId="106" fillId="0" borderId="96" xfId="47864" applyNumberFormat="1" applyFont="1" applyFill="1" applyBorder="1" applyAlignment="1">
      <alignment horizontal="right" indent="1"/>
    </xf>
    <xf numFmtId="208" fontId="110" fillId="0" borderId="89" xfId="47864" applyNumberFormat="1" applyFont="1" applyBorder="1" applyAlignment="1">
      <alignment horizontal="center"/>
    </xf>
    <xf numFmtId="4" fontId="110" fillId="0" borderId="88" xfId="47864" applyNumberFormat="1" applyFont="1" applyBorder="1" applyAlignment="1">
      <alignment horizontal="center"/>
    </xf>
    <xf numFmtId="0" fontId="114" fillId="56" borderId="70" xfId="47865" applyFont="1" applyFill="1" applyBorder="1" applyAlignment="1">
      <alignment horizontal="left" vertical="center" wrapText="1"/>
    </xf>
    <xf numFmtId="0" fontId="114" fillId="56" borderId="71" xfId="47865" applyFont="1" applyFill="1" applyBorder="1" applyAlignment="1">
      <alignment horizontal="left" vertical="center" wrapText="1"/>
    </xf>
    <xf numFmtId="0" fontId="114" fillId="56" borderId="68" xfId="47865" applyFont="1" applyFill="1" applyBorder="1" applyAlignment="1">
      <alignment horizontal="left" vertical="center" wrapText="1"/>
    </xf>
    <xf numFmtId="173" fontId="0" fillId="0" borderId="69" xfId="0" applyBorder="1" applyAlignment="1">
      <alignment horizontal="left" vertical="center" wrapText="1"/>
    </xf>
    <xf numFmtId="0" fontId="114" fillId="56" borderId="69" xfId="47865" applyFont="1" applyFill="1" applyBorder="1" applyAlignment="1">
      <alignment horizontal="left" vertical="center" wrapText="1"/>
    </xf>
    <xf numFmtId="4" fontId="136" fillId="51" borderId="81" xfId="0" applyNumberFormat="1" applyFont="1" applyFill="1" applyBorder="1" applyAlignment="1">
      <alignment horizontal="center" vertical="center"/>
    </xf>
    <xf numFmtId="4" fontId="136" fillId="51" borderId="82" xfId="0" applyNumberFormat="1" applyFont="1" applyFill="1" applyBorder="1" applyAlignment="1">
      <alignment horizontal="center" vertical="center"/>
    </xf>
    <xf numFmtId="173" fontId="0" fillId="0" borderId="82" xfId="0" applyBorder="1"/>
    <xf numFmtId="173" fontId="0" fillId="0" borderId="83" xfId="0" applyBorder="1"/>
    <xf numFmtId="0" fontId="132" fillId="59" borderId="72" xfId="1567" applyNumberFormat="1" applyFont="1" applyFill="1" applyBorder="1" applyAlignment="1">
      <alignment horizontal="center" vertical="center" wrapText="1"/>
    </xf>
    <xf numFmtId="0" fontId="132" fillId="59" borderId="0" xfId="1567" applyNumberFormat="1" applyFont="1" applyFill="1" applyBorder="1" applyAlignment="1">
      <alignment horizontal="center" vertical="center" wrapText="1"/>
    </xf>
    <xf numFmtId="0" fontId="132" fillId="59" borderId="44" xfId="1567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5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0" fontId="23" fillId="0" borderId="89" xfId="47864" applyNumberFormat="1" applyFont="1" applyFill="1" applyBorder="1" applyAlignment="1">
      <alignment horizontal="right" indent="1"/>
    </xf>
    <xf numFmtId="4" fontId="111" fillId="0" borderId="88" xfId="47864" applyNumberFormat="1" applyFont="1" applyFill="1" applyBorder="1" applyAlignment="1">
      <alignment horizontal="right" inden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CCCCFF"/>
      <color rgb="FFB17ED8"/>
      <color rgb="FFFFFF99"/>
      <color rgb="FFFF6565"/>
      <color rgb="FF9966FF"/>
      <color rgb="FFF359D2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220436</xdr:colOff>
      <xdr:row>1</xdr:row>
      <xdr:rowOff>40821</xdr:rowOff>
    </xdr:from>
    <xdr:to>
      <xdr:col>2</xdr:col>
      <xdr:colOff>4993823</xdr:colOff>
      <xdr:row>1</xdr:row>
      <xdr:rowOff>1186542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92AE460E-EC59-47FC-8940-28F8D928D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587829" y="40821"/>
          <a:ext cx="5589815" cy="11457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707571</xdr:colOff>
      <xdr:row>1</xdr:row>
      <xdr:rowOff>359228</xdr:rowOff>
    </xdr:from>
    <xdr:to>
      <xdr:col>10</xdr:col>
      <xdr:colOff>630651</xdr:colOff>
      <xdr:row>1</xdr:row>
      <xdr:rowOff>1043228</xdr:rowOff>
    </xdr:to>
    <xdr:pic>
      <xdr:nvPicPr>
        <xdr:cNvPr id="4" name="Imagen 3" descr="Logo DSI">
          <a:extLst>
            <a:ext uri="{FF2B5EF4-FFF2-40B4-BE49-F238E27FC236}">
              <a16:creationId xmlns:a16="http://schemas.microsoft.com/office/drawing/2014/main" xmlns="" id="{9B62B5F5-B284-4794-922D-D0C0D551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42671" y="616403"/>
          <a:ext cx="2142405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119"/>
  <sheetViews>
    <sheetView tabSelected="1" topLeftCell="A53" zoomScale="66" zoomScaleNormal="66" workbookViewId="0">
      <selection activeCell="R20" sqref="R20"/>
    </sheetView>
  </sheetViews>
  <sheetFormatPr baseColWidth="10" defaultColWidth="11.42578125" defaultRowHeight="18.75" customHeight="1"/>
  <cols>
    <col min="1" max="1" width="5.42578125" style="2" customWidth="1"/>
    <col min="2" max="2" width="12.140625" style="1" customWidth="1"/>
    <col min="3" max="3" width="109.42578125" style="2" customWidth="1"/>
    <col min="4" max="4" width="16.7109375" style="1" customWidth="1"/>
    <col min="5" max="5" width="11.42578125" style="3" bestFit="1" customWidth="1"/>
    <col min="6" max="6" width="17.5703125" style="2" customWidth="1"/>
    <col min="7" max="7" width="18.28515625" style="2" customWidth="1"/>
    <col min="8" max="8" width="15.7109375" style="2" customWidth="1"/>
    <col min="9" max="9" width="16.5703125" style="2" customWidth="1"/>
    <col min="10" max="10" width="16.140625" style="2" customWidth="1"/>
    <col min="11" max="11" width="20.42578125" style="2" customWidth="1"/>
    <col min="12" max="12" width="5.85546875" style="220" customWidth="1"/>
    <col min="13" max="16384" width="11.42578125" style="2"/>
  </cols>
  <sheetData>
    <row r="1" spans="1:15" ht="6" hidden="1" customHeight="1" thickBot="1">
      <c r="A1" s="278"/>
      <c r="B1" s="112"/>
      <c r="C1" s="113"/>
      <c r="D1" s="114"/>
      <c r="E1" s="115"/>
      <c r="F1" s="113"/>
      <c r="G1" s="113"/>
      <c r="H1" s="116"/>
      <c r="I1" s="113"/>
      <c r="J1" s="113"/>
      <c r="K1" s="117"/>
      <c r="L1" s="284"/>
    </row>
    <row r="2" spans="1:15" s="293" customFormat="1" ht="98.25" customHeight="1" thickBot="1">
      <c r="A2" s="278"/>
      <c r="B2" s="401"/>
      <c r="C2" s="402"/>
      <c r="D2" s="402"/>
      <c r="E2" s="402"/>
      <c r="F2" s="402"/>
      <c r="G2" s="402"/>
      <c r="H2" s="402"/>
      <c r="I2" s="402"/>
      <c r="J2" s="403"/>
      <c r="K2" s="404"/>
      <c r="L2" s="294"/>
      <c r="M2" s="292"/>
      <c r="N2" s="292"/>
    </row>
    <row r="3" spans="1:15" ht="32.25" customHeight="1">
      <c r="A3" s="221"/>
      <c r="B3" s="405" t="s">
        <v>195</v>
      </c>
      <c r="C3" s="406"/>
      <c r="D3" s="406"/>
      <c r="E3" s="406"/>
      <c r="F3" s="406"/>
      <c r="G3" s="406"/>
      <c r="H3" s="406"/>
      <c r="I3" s="406"/>
      <c r="J3" s="406"/>
      <c r="K3" s="407"/>
      <c r="L3" s="286"/>
    </row>
    <row r="4" spans="1:15" ht="32.25" customHeight="1" thickBot="1">
      <c r="A4" s="221"/>
      <c r="B4" s="405" t="s">
        <v>194</v>
      </c>
      <c r="C4" s="406"/>
      <c r="D4" s="406"/>
      <c r="E4" s="406"/>
      <c r="F4" s="406"/>
      <c r="G4" s="406"/>
      <c r="H4" s="406"/>
      <c r="I4" s="406"/>
      <c r="J4" s="406"/>
      <c r="K4" s="407"/>
      <c r="L4" s="287"/>
    </row>
    <row r="5" spans="1:15" ht="40.5" customHeight="1" thickBot="1">
      <c r="A5" s="221"/>
      <c r="B5" s="396" t="s">
        <v>202</v>
      </c>
      <c r="C5" s="397"/>
      <c r="D5" s="398" t="s">
        <v>142</v>
      </c>
      <c r="E5" s="399"/>
      <c r="F5" s="400" t="s">
        <v>219</v>
      </c>
      <c r="G5" s="399"/>
      <c r="H5" s="223" t="s">
        <v>166</v>
      </c>
      <c r="I5" s="398" t="s">
        <v>143</v>
      </c>
      <c r="J5" s="400"/>
      <c r="K5" s="321"/>
      <c r="L5" s="288"/>
      <c r="M5" s="219"/>
      <c r="N5" s="219"/>
      <c r="O5" s="222"/>
    </row>
    <row r="6" spans="1:15" ht="40.5" customHeight="1" thickBot="1">
      <c r="A6" s="221"/>
      <c r="B6" s="396" t="s">
        <v>80</v>
      </c>
      <c r="C6" s="397"/>
      <c r="D6" s="398" t="s">
        <v>141</v>
      </c>
      <c r="E6" s="399"/>
      <c r="F6" s="400"/>
      <c r="G6" s="399"/>
      <c r="H6" s="223"/>
      <c r="I6" s="398" t="s">
        <v>143</v>
      </c>
      <c r="J6" s="400"/>
      <c r="K6" s="321"/>
      <c r="L6" s="288"/>
      <c r="M6" s="219"/>
      <c r="N6" s="219"/>
      <c r="O6" s="222"/>
    </row>
    <row r="7" spans="1:15" ht="40.5" customHeight="1" thickBot="1">
      <c r="A7" s="221"/>
      <c r="B7" s="396" t="s">
        <v>76</v>
      </c>
      <c r="C7" s="397"/>
      <c r="D7" s="398" t="s">
        <v>140</v>
      </c>
      <c r="E7" s="399"/>
      <c r="F7" s="400" t="s">
        <v>220</v>
      </c>
      <c r="G7" s="399"/>
      <c r="H7" s="223" t="s">
        <v>205</v>
      </c>
      <c r="I7" s="398" t="s">
        <v>144</v>
      </c>
      <c r="J7" s="400"/>
      <c r="K7" s="321">
        <v>0.94469999999999998</v>
      </c>
      <c r="L7" s="288"/>
      <c r="M7" s="219"/>
      <c r="N7" s="219"/>
      <c r="O7" s="222"/>
    </row>
    <row r="8" spans="1:15" ht="40.5" customHeight="1" thickBot="1">
      <c r="A8" s="221"/>
      <c r="B8" s="396" t="s">
        <v>145</v>
      </c>
      <c r="C8" s="397"/>
      <c r="D8" s="398"/>
      <c r="E8" s="399"/>
      <c r="F8" s="400"/>
      <c r="G8" s="399"/>
      <c r="H8" s="223"/>
      <c r="I8" s="398" t="s">
        <v>144</v>
      </c>
      <c r="J8" s="400"/>
      <c r="K8" s="321">
        <v>5.5300000000000002E-2</v>
      </c>
      <c r="L8" s="288"/>
      <c r="M8" s="219"/>
      <c r="N8" s="219"/>
      <c r="O8" s="222"/>
    </row>
    <row r="9" spans="1:15" ht="45.75" customHeight="1" thickBot="1">
      <c r="A9" s="221"/>
      <c r="B9" s="9" t="s">
        <v>4</v>
      </c>
      <c r="C9" s="9" t="s">
        <v>11</v>
      </c>
      <c r="D9" s="9" t="s">
        <v>9</v>
      </c>
      <c r="E9" s="9" t="s">
        <v>10</v>
      </c>
      <c r="F9" s="10" t="s">
        <v>58</v>
      </c>
      <c r="G9" s="10" t="s">
        <v>93</v>
      </c>
      <c r="H9" s="10" t="s">
        <v>31</v>
      </c>
      <c r="I9" s="20" t="s">
        <v>92</v>
      </c>
      <c r="J9" s="19" t="s">
        <v>81</v>
      </c>
      <c r="K9" s="124" t="s">
        <v>82</v>
      </c>
      <c r="L9" s="289"/>
    </row>
    <row r="10" spans="1:15" ht="23.25" customHeight="1" thickBot="1">
      <c r="A10" s="221"/>
      <c r="B10" s="11" t="s">
        <v>64</v>
      </c>
      <c r="C10" s="12" t="s">
        <v>72</v>
      </c>
      <c r="D10" s="13"/>
      <c r="E10" s="14"/>
      <c r="F10" s="15"/>
      <c r="G10" s="18"/>
      <c r="H10" s="15"/>
      <c r="I10" s="21"/>
      <c r="J10" s="23">
        <f>K10/K79</f>
        <v>4.7073377001026678E-2</v>
      </c>
      <c r="K10" s="187">
        <f>+G11+G15+G21</f>
        <v>233766.01333333331</v>
      </c>
      <c r="L10" s="289"/>
    </row>
    <row r="11" spans="1:15" ht="23.25" customHeight="1">
      <c r="A11" s="221"/>
      <c r="B11" s="128" t="s">
        <v>32</v>
      </c>
      <c r="C11" s="129" t="s">
        <v>48</v>
      </c>
      <c r="D11" s="130"/>
      <c r="E11" s="131"/>
      <c r="F11" s="132"/>
      <c r="G11" s="322">
        <f>SUM(G12:G14)</f>
        <v>26889.33</v>
      </c>
      <c r="H11" s="132"/>
      <c r="I11" s="133"/>
      <c r="J11" s="134"/>
      <c r="K11" s="315"/>
      <c r="L11" s="289"/>
    </row>
    <row r="12" spans="1:15" ht="23.25" customHeight="1">
      <c r="A12" s="221"/>
      <c r="B12" s="135" t="s">
        <v>75</v>
      </c>
      <c r="C12" s="323" t="s">
        <v>128</v>
      </c>
      <c r="D12" s="324" t="s">
        <v>6</v>
      </c>
      <c r="E12" s="216">
        <v>1</v>
      </c>
      <c r="F12" s="216">
        <v>16334.33</v>
      </c>
      <c r="G12" s="216">
        <f>E12*F12</f>
        <v>16334.33</v>
      </c>
      <c r="H12" s="325">
        <f t="shared" ref="H12:I14" si="0">+F12/$K$79</f>
        <v>3.2892380854900732E-3</v>
      </c>
      <c r="I12" s="218">
        <f t="shared" si="0"/>
        <v>3.2892380854900732E-3</v>
      </c>
      <c r="J12" s="326"/>
      <c r="K12" s="327"/>
      <c r="L12" s="289"/>
    </row>
    <row r="13" spans="1:15" s="108" customFormat="1" ht="23.25" customHeight="1">
      <c r="A13" s="221"/>
      <c r="B13" s="135" t="s">
        <v>129</v>
      </c>
      <c r="C13" s="328" t="s">
        <v>130</v>
      </c>
      <c r="D13" s="329" t="s">
        <v>29</v>
      </c>
      <c r="E13" s="330">
        <v>1</v>
      </c>
      <c r="F13" s="330">
        <v>5555</v>
      </c>
      <c r="G13" s="330">
        <f>E13*F13</f>
        <v>5555</v>
      </c>
      <c r="H13" s="331">
        <f t="shared" si="0"/>
        <v>1.1186083276692313E-3</v>
      </c>
      <c r="I13" s="332">
        <f t="shared" si="0"/>
        <v>1.1186083276692313E-3</v>
      </c>
      <c r="J13" s="333"/>
      <c r="K13" s="327"/>
      <c r="L13" s="289"/>
      <c r="M13" s="224"/>
    </row>
    <row r="14" spans="1:15" s="108" customFormat="1" ht="23.25" customHeight="1">
      <c r="A14" s="279"/>
      <c r="B14" s="135" t="s">
        <v>131</v>
      </c>
      <c r="C14" s="328" t="s">
        <v>230</v>
      </c>
      <c r="D14" s="341" t="s">
        <v>6</v>
      </c>
      <c r="E14" s="330">
        <v>1</v>
      </c>
      <c r="F14" s="330">
        <v>5000</v>
      </c>
      <c r="G14" s="330">
        <f>E14*F14</f>
        <v>5000</v>
      </c>
      <c r="H14" s="342">
        <f t="shared" si="0"/>
        <v>1.0068481797202802E-3</v>
      </c>
      <c r="I14" s="343">
        <f t="shared" si="0"/>
        <v>1.0068481797202802E-3</v>
      </c>
      <c r="J14" s="412"/>
      <c r="K14" s="413"/>
      <c r="L14" s="290"/>
      <c r="M14" s="224"/>
    </row>
    <row r="15" spans="1:15" ht="23.25" customHeight="1">
      <c r="A15" s="221"/>
      <c r="B15" s="136" t="s">
        <v>33</v>
      </c>
      <c r="C15" s="334" t="s">
        <v>55</v>
      </c>
      <c r="D15" s="335"/>
      <c r="E15" s="336"/>
      <c r="F15" s="337"/>
      <c r="G15" s="338">
        <f>SUM(G16:G20)</f>
        <v>117702.75333333333</v>
      </c>
      <c r="H15" s="339"/>
      <c r="I15" s="339"/>
      <c r="J15" s="337"/>
      <c r="K15" s="340"/>
      <c r="L15" s="289"/>
      <c r="M15" s="225"/>
    </row>
    <row r="16" spans="1:15" s="108" customFormat="1" ht="23.25" customHeight="1">
      <c r="A16" s="279"/>
      <c r="B16" s="135" t="s">
        <v>39</v>
      </c>
      <c r="C16" s="328" t="s">
        <v>71</v>
      </c>
      <c r="D16" s="341" t="s">
        <v>1</v>
      </c>
      <c r="E16" s="330">
        <v>6</v>
      </c>
      <c r="F16" s="330">
        <v>1905.33</v>
      </c>
      <c r="G16" s="330">
        <f t="shared" ref="G16:G20" si="1">E16*F16</f>
        <v>11431.98</v>
      </c>
      <c r="H16" s="342">
        <f t="shared" ref="H16:I20" si="2">+F16/$K$79</f>
        <v>3.8367560845328828E-4</v>
      </c>
      <c r="I16" s="343">
        <f t="shared" si="2"/>
        <v>2.3020536507197299E-3</v>
      </c>
      <c r="J16" s="344"/>
      <c r="K16" s="345"/>
      <c r="L16" s="290"/>
      <c r="M16" s="224"/>
    </row>
    <row r="17" spans="1:13" s="108" customFormat="1" ht="23.25" customHeight="1">
      <c r="A17" s="279"/>
      <c r="B17" s="135" t="s">
        <v>40</v>
      </c>
      <c r="C17" s="328" t="s">
        <v>43</v>
      </c>
      <c r="D17" s="341" t="s">
        <v>29</v>
      </c>
      <c r="E17" s="330">
        <v>1</v>
      </c>
      <c r="F17" s="330">
        <f>(70032/3)*2</f>
        <v>46688</v>
      </c>
      <c r="G17" s="330">
        <f t="shared" si="1"/>
        <v>46688</v>
      </c>
      <c r="H17" s="342">
        <f t="shared" si="2"/>
        <v>9.4015455629560887E-3</v>
      </c>
      <c r="I17" s="343">
        <f t="shared" si="2"/>
        <v>9.4015455629560887E-3</v>
      </c>
      <c r="J17" s="344"/>
      <c r="K17" s="345"/>
      <c r="L17" s="290"/>
      <c r="M17" s="224"/>
    </row>
    <row r="18" spans="1:13" s="108" customFormat="1" ht="23.25" customHeight="1">
      <c r="A18" s="279"/>
      <c r="B18" s="135" t="s">
        <v>44</v>
      </c>
      <c r="C18" s="328" t="s">
        <v>185</v>
      </c>
      <c r="D18" s="341" t="s">
        <v>29</v>
      </c>
      <c r="E18" s="330">
        <v>1</v>
      </c>
      <c r="F18" s="330">
        <f>(14000/3)*2</f>
        <v>9333.3333333333339</v>
      </c>
      <c r="G18" s="330">
        <f t="shared" si="1"/>
        <v>9333.3333333333339</v>
      </c>
      <c r="H18" s="342">
        <f t="shared" si="2"/>
        <v>1.8794499354778567E-3</v>
      </c>
      <c r="I18" s="343">
        <f t="shared" si="2"/>
        <v>1.8794499354778567E-3</v>
      </c>
      <c r="J18" s="344"/>
      <c r="K18" s="345"/>
      <c r="L18" s="290"/>
      <c r="M18" s="224"/>
    </row>
    <row r="19" spans="1:13" s="108" customFormat="1" ht="23.25" customHeight="1">
      <c r="A19" s="221"/>
      <c r="B19" s="135" t="s">
        <v>45</v>
      </c>
      <c r="C19" s="346" t="s">
        <v>188</v>
      </c>
      <c r="D19" s="329" t="s">
        <v>29</v>
      </c>
      <c r="E19" s="330">
        <v>1</v>
      </c>
      <c r="F19" s="330">
        <f>(18972*2)</f>
        <v>37944</v>
      </c>
      <c r="G19" s="330">
        <f t="shared" si="1"/>
        <v>37944</v>
      </c>
      <c r="H19" s="331">
        <f t="shared" si="2"/>
        <v>7.6407694662612626E-3</v>
      </c>
      <c r="I19" s="332">
        <f t="shared" si="2"/>
        <v>7.6407694662612626E-3</v>
      </c>
      <c r="J19" s="347"/>
      <c r="K19" s="348"/>
      <c r="L19" s="289"/>
    </row>
    <row r="20" spans="1:13" s="108" customFormat="1" ht="23.25" customHeight="1">
      <c r="A20" s="221"/>
      <c r="B20" s="135" t="s">
        <v>46</v>
      </c>
      <c r="C20" s="346" t="s">
        <v>57</v>
      </c>
      <c r="D20" s="329" t="s">
        <v>29</v>
      </c>
      <c r="E20" s="330">
        <v>1</v>
      </c>
      <c r="F20" s="330">
        <f>(6152.72*2)</f>
        <v>12305.44</v>
      </c>
      <c r="G20" s="330">
        <f t="shared" si="1"/>
        <v>12305.44</v>
      </c>
      <c r="H20" s="331">
        <f t="shared" si="2"/>
        <v>2.4779419729314251E-3</v>
      </c>
      <c r="I20" s="332">
        <f t="shared" si="2"/>
        <v>2.4779419729314251E-3</v>
      </c>
      <c r="J20" s="347"/>
      <c r="K20" s="348"/>
      <c r="L20" s="289"/>
    </row>
    <row r="21" spans="1:13" ht="23.25" customHeight="1">
      <c r="A21" s="221"/>
      <c r="B21" s="136" t="s">
        <v>34</v>
      </c>
      <c r="C21" s="334" t="s">
        <v>56</v>
      </c>
      <c r="D21" s="335"/>
      <c r="E21" s="336"/>
      <c r="F21" s="337"/>
      <c r="G21" s="338">
        <f>SUM(G22:G25)</f>
        <v>89173.93</v>
      </c>
      <c r="H21" s="339"/>
      <c r="I21" s="339"/>
      <c r="J21" s="337"/>
      <c r="K21" s="340"/>
      <c r="L21" s="289"/>
    </row>
    <row r="22" spans="1:13" ht="23.25" customHeight="1">
      <c r="A22" s="279"/>
      <c r="B22" s="135" t="s">
        <v>41</v>
      </c>
      <c r="C22" s="328" t="s">
        <v>60</v>
      </c>
      <c r="D22" s="341" t="s">
        <v>29</v>
      </c>
      <c r="E22" s="330">
        <v>1</v>
      </c>
      <c r="F22" s="330">
        <v>32826.67</v>
      </c>
      <c r="G22" s="330">
        <f>E22*F22</f>
        <v>32826.67</v>
      </c>
      <c r="H22" s="342">
        <f t="shared" ref="H22:I25" si="3">+F22/$K$79</f>
        <v>6.6102945871556662E-3</v>
      </c>
      <c r="I22" s="343">
        <f t="shared" si="3"/>
        <v>6.6102945871556662E-3</v>
      </c>
      <c r="J22" s="344"/>
      <c r="K22" s="345"/>
      <c r="L22" s="290"/>
    </row>
    <row r="23" spans="1:13" ht="23.25" customHeight="1">
      <c r="A23" s="279"/>
      <c r="B23" s="135" t="s">
        <v>42</v>
      </c>
      <c r="C23" s="328" t="s">
        <v>38</v>
      </c>
      <c r="D23" s="341" t="s">
        <v>29</v>
      </c>
      <c r="E23" s="330">
        <v>1</v>
      </c>
      <c r="F23" s="330">
        <v>28316</v>
      </c>
      <c r="G23" s="330">
        <f>E23*F23</f>
        <v>28316</v>
      </c>
      <c r="H23" s="342">
        <f t="shared" si="3"/>
        <v>5.7019826113918915E-3</v>
      </c>
      <c r="I23" s="343">
        <f t="shared" si="3"/>
        <v>5.7019826113918915E-3</v>
      </c>
      <c r="J23" s="344"/>
      <c r="K23" s="345"/>
      <c r="L23" s="290"/>
    </row>
    <row r="24" spans="1:13" s="108" customFormat="1" ht="23.25" customHeight="1">
      <c r="A24" s="221"/>
      <c r="B24" s="135" t="s">
        <v>74</v>
      </c>
      <c r="C24" s="346" t="s">
        <v>63</v>
      </c>
      <c r="D24" s="329" t="s">
        <v>29</v>
      </c>
      <c r="E24" s="330">
        <v>1</v>
      </c>
      <c r="F24" s="330">
        <f>8155.45*2</f>
        <v>16310.9</v>
      </c>
      <c r="G24" s="330">
        <f>E24*F24</f>
        <v>16310.9</v>
      </c>
      <c r="H24" s="331">
        <f t="shared" si="3"/>
        <v>3.2845199949199039E-3</v>
      </c>
      <c r="I24" s="332">
        <f t="shared" si="3"/>
        <v>3.2845199949199039E-3</v>
      </c>
      <c r="J24" s="347"/>
      <c r="K24" s="348"/>
      <c r="L24" s="289"/>
    </row>
    <row r="25" spans="1:13" s="108" customFormat="1" ht="23.25" customHeight="1" thickBot="1">
      <c r="A25" s="221"/>
      <c r="B25" s="349" t="s">
        <v>73</v>
      </c>
      <c r="C25" s="350" t="s">
        <v>62</v>
      </c>
      <c r="D25" s="351" t="s">
        <v>29</v>
      </c>
      <c r="E25" s="352">
        <v>1</v>
      </c>
      <c r="F25" s="352">
        <f>5860.18*2</f>
        <v>11720.36</v>
      </c>
      <c r="G25" s="352">
        <f>E25*F25</f>
        <v>11720.36</v>
      </c>
      <c r="H25" s="353">
        <f t="shared" si="3"/>
        <v>2.3601246263332768E-3</v>
      </c>
      <c r="I25" s="354">
        <f t="shared" si="3"/>
        <v>2.3601246263332768E-3</v>
      </c>
      <c r="J25" s="355"/>
      <c r="K25" s="356"/>
      <c r="L25" s="289"/>
    </row>
    <row r="26" spans="1:13" s="108" customFormat="1" ht="23.25" customHeight="1" thickBot="1">
      <c r="A26" s="221"/>
      <c r="B26" s="166" t="s">
        <v>84</v>
      </c>
      <c r="C26" s="167" t="s">
        <v>47</v>
      </c>
      <c r="D26" s="168"/>
      <c r="E26" s="169"/>
      <c r="F26" s="170"/>
      <c r="G26" s="170"/>
      <c r="H26" s="171"/>
      <c r="I26" s="171"/>
      <c r="J26" s="172">
        <f>K26/K79</f>
        <v>0.16171363766119182</v>
      </c>
      <c r="K26" s="186">
        <f>SUM(G27:G32)</f>
        <v>803068.62999999989</v>
      </c>
      <c r="L26" s="289"/>
    </row>
    <row r="27" spans="1:13" s="108" customFormat="1" ht="23.25" customHeight="1">
      <c r="A27" s="279"/>
      <c r="B27" s="135">
        <v>4.17</v>
      </c>
      <c r="C27" s="328" t="s">
        <v>218</v>
      </c>
      <c r="D27" s="341" t="s">
        <v>2</v>
      </c>
      <c r="E27" s="330">
        <f>376*0.4</f>
        <v>150.4</v>
      </c>
      <c r="F27" s="330">
        <v>787</v>
      </c>
      <c r="G27" s="330">
        <f t="shared" ref="G27:G32" si="4">E27*F27</f>
        <v>118364.8</v>
      </c>
      <c r="H27" s="342">
        <f t="shared" ref="H27:I32" si="5">+F27/$K$79</f>
        <v>1.5847790348797212E-4</v>
      </c>
      <c r="I27" s="343">
        <f t="shared" si="5"/>
        <v>2.3835076684591006E-2</v>
      </c>
      <c r="J27" s="344"/>
      <c r="K27" s="345"/>
      <c r="L27" s="290"/>
      <c r="M27" s="127"/>
    </row>
    <row r="28" spans="1:13" s="127" customFormat="1" ht="23.25" customHeight="1">
      <c r="A28" s="280"/>
      <c r="B28" s="135">
        <v>4.18</v>
      </c>
      <c r="C28" s="328" t="s">
        <v>228</v>
      </c>
      <c r="D28" s="341" t="s">
        <v>2</v>
      </c>
      <c r="E28" s="330">
        <v>204</v>
      </c>
      <c r="F28" s="330">
        <v>787</v>
      </c>
      <c r="G28" s="330">
        <f t="shared" si="4"/>
        <v>160548</v>
      </c>
      <c r="H28" s="342">
        <f t="shared" si="5"/>
        <v>1.5847790348797212E-4</v>
      </c>
      <c r="I28" s="343">
        <f t="shared" si="5"/>
        <v>3.2329492311546311E-2</v>
      </c>
      <c r="J28" s="344"/>
      <c r="K28" s="345"/>
      <c r="L28" s="290"/>
      <c r="M28" s="194"/>
    </row>
    <row r="29" spans="1:13" s="108" customFormat="1" ht="23.25" customHeight="1">
      <c r="A29" s="279"/>
      <c r="B29" s="135">
        <v>4.1900000000000004</v>
      </c>
      <c r="C29" s="328" t="s">
        <v>209</v>
      </c>
      <c r="D29" s="341" t="s">
        <v>2</v>
      </c>
      <c r="E29" s="330">
        <f>(450*0.4)+68</f>
        <v>248</v>
      </c>
      <c r="F29" s="330">
        <v>1072.82</v>
      </c>
      <c r="G29" s="330">
        <f>E29*F29</f>
        <v>266059.36</v>
      </c>
      <c r="H29" s="342">
        <f t="shared" si="5"/>
        <v>2.1603337283350219E-4</v>
      </c>
      <c r="I29" s="343">
        <f t="shared" si="5"/>
        <v>5.3576276462708544E-2</v>
      </c>
      <c r="J29" s="344"/>
      <c r="K29" s="345"/>
      <c r="L29" s="290"/>
      <c r="M29" s="127"/>
    </row>
    <row r="30" spans="1:13" s="108" customFormat="1" ht="23.25" customHeight="1">
      <c r="A30" s="279"/>
      <c r="B30" s="188">
        <v>4.21</v>
      </c>
      <c r="C30" s="328" t="s">
        <v>167</v>
      </c>
      <c r="D30" s="341" t="s">
        <v>6</v>
      </c>
      <c r="E30" s="330">
        <v>8</v>
      </c>
      <c r="F30" s="330">
        <v>870</v>
      </c>
      <c r="G30" s="330">
        <f t="shared" si="4"/>
        <v>6960</v>
      </c>
      <c r="H30" s="342">
        <f t="shared" si="5"/>
        <v>1.7519158327132877E-4</v>
      </c>
      <c r="I30" s="343">
        <f t="shared" si="5"/>
        <v>1.4015326661706302E-3</v>
      </c>
      <c r="J30" s="344"/>
      <c r="K30" s="345"/>
      <c r="L30" s="290"/>
    </row>
    <row r="31" spans="1:13" s="108" customFormat="1" ht="23.25" customHeight="1">
      <c r="A31" s="279"/>
      <c r="B31" s="135">
        <v>4.28</v>
      </c>
      <c r="C31" s="328" t="s">
        <v>208</v>
      </c>
      <c r="D31" s="341" t="s">
        <v>2</v>
      </c>
      <c r="E31" s="330">
        <f>(450+68)*0.5</f>
        <v>259</v>
      </c>
      <c r="F31" s="330">
        <v>945.33</v>
      </c>
      <c r="G31" s="330">
        <f>E31*F31</f>
        <v>244840.47</v>
      </c>
      <c r="H31" s="342">
        <f t="shared" si="5"/>
        <v>1.9036075794699451E-4</v>
      </c>
      <c r="I31" s="343">
        <f t="shared" si="5"/>
        <v>4.9303436308271574E-2</v>
      </c>
      <c r="J31" s="344"/>
      <c r="K31" s="345"/>
      <c r="L31" s="290"/>
    </row>
    <row r="32" spans="1:13" s="108" customFormat="1" ht="23.25" customHeight="1" thickBot="1">
      <c r="A32" s="279"/>
      <c r="B32" s="349">
        <v>4.29</v>
      </c>
      <c r="C32" s="357" t="s">
        <v>198</v>
      </c>
      <c r="D32" s="358" t="s">
        <v>2</v>
      </c>
      <c r="E32" s="352">
        <v>8</v>
      </c>
      <c r="F32" s="352">
        <v>787</v>
      </c>
      <c r="G32" s="352">
        <f t="shared" si="4"/>
        <v>6296</v>
      </c>
      <c r="H32" s="342">
        <f t="shared" si="5"/>
        <v>1.5847790348797212E-4</v>
      </c>
      <c r="I32" s="343">
        <f t="shared" si="5"/>
        <v>1.267823227903777E-3</v>
      </c>
      <c r="J32" s="359"/>
      <c r="K32" s="360"/>
      <c r="L32" s="290"/>
    </row>
    <row r="33" spans="1:13" ht="23.25" customHeight="1" thickBot="1">
      <c r="A33" s="221"/>
      <c r="B33" s="159">
        <v>7</v>
      </c>
      <c r="C33" s="160" t="s">
        <v>77</v>
      </c>
      <c r="D33" s="161"/>
      <c r="E33" s="162"/>
      <c r="F33" s="163"/>
      <c r="G33" s="163"/>
      <c r="H33" s="164"/>
      <c r="I33" s="164"/>
      <c r="J33" s="165">
        <f>K33/K79</f>
        <v>5.1099558817163666E-2</v>
      </c>
      <c r="K33" s="185">
        <f>SUM(G34)</f>
        <v>253760</v>
      </c>
      <c r="L33" s="289"/>
    </row>
    <row r="34" spans="1:13" s="108" customFormat="1" ht="23.25" customHeight="1" thickBot="1">
      <c r="A34" s="279"/>
      <c r="B34" s="189" t="s">
        <v>61</v>
      </c>
      <c r="C34" s="190" t="s">
        <v>216</v>
      </c>
      <c r="D34" s="150" t="s">
        <v>2</v>
      </c>
      <c r="E34" s="150">
        <f>256</f>
        <v>256</v>
      </c>
      <c r="F34" s="110">
        <v>991.25</v>
      </c>
      <c r="G34" s="110">
        <f>E34*F34</f>
        <v>253760</v>
      </c>
      <c r="H34" s="191">
        <f>+F34/$K$71</f>
        <v>6.1249248634690136E-3</v>
      </c>
      <c r="I34" s="192">
        <f>+G34/$K$71</f>
        <v>1.5679807650480675</v>
      </c>
      <c r="J34" s="193"/>
      <c r="K34" s="316"/>
      <c r="L34" s="290"/>
    </row>
    <row r="35" spans="1:13" ht="23.25" customHeight="1" thickBot="1">
      <c r="A35" s="221"/>
      <c r="B35" s="159" t="s">
        <v>85</v>
      </c>
      <c r="C35" s="160" t="s">
        <v>49</v>
      </c>
      <c r="D35" s="161"/>
      <c r="E35" s="162"/>
      <c r="F35" s="163"/>
      <c r="G35" s="163"/>
      <c r="H35" s="164"/>
      <c r="I35" s="164"/>
      <c r="J35" s="165">
        <f>K35/K79</f>
        <v>0.11552939929316575</v>
      </c>
      <c r="K35" s="185">
        <f>G36+G42</f>
        <v>573718.07200000004</v>
      </c>
      <c r="L35" s="289"/>
    </row>
    <row r="36" spans="1:13" s="108" customFormat="1" ht="23.25" customHeight="1">
      <c r="A36" s="279"/>
      <c r="B36" s="17" t="s">
        <v>86</v>
      </c>
      <c r="C36" s="145" t="s">
        <v>78</v>
      </c>
      <c r="D36" s="146"/>
      <c r="E36" s="147"/>
      <c r="F36" s="148"/>
      <c r="G36" s="338">
        <f>G37+G39</f>
        <v>401949.272</v>
      </c>
      <c r="H36" s="149"/>
      <c r="I36" s="149"/>
      <c r="J36" s="148"/>
      <c r="K36" s="317"/>
      <c r="L36" s="290"/>
    </row>
    <row r="37" spans="1:13" ht="23.25" customHeight="1">
      <c r="A37" s="221"/>
      <c r="B37" s="138" t="s">
        <v>87</v>
      </c>
      <c r="C37" s="361" t="s">
        <v>212</v>
      </c>
      <c r="D37" s="362"/>
      <c r="E37" s="363"/>
      <c r="F37" s="364"/>
      <c r="G37" s="365">
        <f>SUM(G38:G38)</f>
        <v>161594.27200000003</v>
      </c>
      <c r="H37" s="366"/>
      <c r="I37" s="366"/>
      <c r="J37" s="364"/>
      <c r="K37" s="367"/>
      <c r="L37" s="289"/>
      <c r="M37" s="5"/>
    </row>
    <row r="38" spans="1:13" s="108" customFormat="1" ht="23.25" customHeight="1">
      <c r="A38" s="279"/>
      <c r="B38" s="139" t="s">
        <v>211</v>
      </c>
      <c r="C38" s="368" t="s">
        <v>210</v>
      </c>
      <c r="D38" s="369" t="s">
        <v>2</v>
      </c>
      <c r="E38" s="330">
        <f>376*0.4</f>
        <v>150.4</v>
      </c>
      <c r="F38" s="330">
        <v>1074.43</v>
      </c>
      <c r="G38" s="330">
        <f>E38*F38</f>
        <v>161594.27200000003</v>
      </c>
      <c r="H38" s="342">
        <f>+F38/$K$79</f>
        <v>2.1635757794737215E-4</v>
      </c>
      <c r="I38" s="343">
        <f>+G38/$K$79</f>
        <v>3.2540179723284775E-2</v>
      </c>
      <c r="J38" s="344"/>
      <c r="K38" s="345"/>
      <c r="L38" s="290"/>
    </row>
    <row r="39" spans="1:13" ht="23.25" customHeight="1">
      <c r="A39" s="221"/>
      <c r="B39" s="138" t="s">
        <v>88</v>
      </c>
      <c r="C39" s="361" t="s">
        <v>79</v>
      </c>
      <c r="D39" s="362"/>
      <c r="E39" s="363"/>
      <c r="F39" s="364"/>
      <c r="G39" s="365">
        <f>SUM(G40:G41)</f>
        <v>240355</v>
      </c>
      <c r="H39" s="366"/>
      <c r="I39" s="366"/>
      <c r="J39" s="364"/>
      <c r="K39" s="367"/>
      <c r="L39" s="289"/>
      <c r="M39" s="5"/>
    </row>
    <row r="40" spans="1:13" s="108" customFormat="1" ht="23.25" customHeight="1">
      <c r="A40" s="279"/>
      <c r="B40" s="139" t="s">
        <v>89</v>
      </c>
      <c r="C40" s="368" t="s">
        <v>213</v>
      </c>
      <c r="D40" s="369" t="s">
        <v>2</v>
      </c>
      <c r="E40" s="330">
        <v>204</v>
      </c>
      <c r="F40" s="330">
        <v>1133.75</v>
      </c>
      <c r="G40" s="330">
        <f>E40*F40</f>
        <v>231285</v>
      </c>
      <c r="H40" s="342">
        <f>+F40/$K$79</f>
        <v>2.2830282475157354E-4</v>
      </c>
      <c r="I40" s="343">
        <f>+G40/$K$79</f>
        <v>4.6573776249321006E-2</v>
      </c>
      <c r="J40" s="344"/>
      <c r="K40" s="345"/>
      <c r="L40" s="290"/>
    </row>
    <row r="41" spans="1:13" s="108" customFormat="1" ht="23.25" customHeight="1">
      <c r="A41" s="279"/>
      <c r="B41" s="139" t="s">
        <v>214</v>
      </c>
      <c r="C41" s="370" t="s">
        <v>181</v>
      </c>
      <c r="D41" s="369" t="s">
        <v>2</v>
      </c>
      <c r="E41" s="330">
        <v>8</v>
      </c>
      <c r="F41" s="330">
        <v>1133.75</v>
      </c>
      <c r="G41" s="330">
        <f>E41*F41</f>
        <v>9070</v>
      </c>
      <c r="H41" s="342">
        <f>+F41/$K$79</f>
        <v>2.2830282475157354E-4</v>
      </c>
      <c r="I41" s="343">
        <f>+G41/$K$79</f>
        <v>1.8264225980125883E-3</v>
      </c>
      <c r="J41" s="344"/>
      <c r="K41" s="345"/>
      <c r="L41" s="290"/>
      <c r="M41" s="109"/>
    </row>
    <row r="42" spans="1:13" s="108" customFormat="1" ht="23.25" customHeight="1">
      <c r="A42" s="221"/>
      <c r="B42" s="137" t="s">
        <v>90</v>
      </c>
      <c r="C42" s="371" t="s">
        <v>50</v>
      </c>
      <c r="D42" s="372"/>
      <c r="E42" s="373"/>
      <c r="F42" s="374"/>
      <c r="G42" s="338">
        <f>G43</f>
        <v>171768.80000000002</v>
      </c>
      <c r="H42" s="375"/>
      <c r="I42" s="375"/>
      <c r="J42" s="374"/>
      <c r="K42" s="376"/>
      <c r="L42" s="289"/>
      <c r="M42" s="109"/>
    </row>
    <row r="43" spans="1:13" s="108" customFormat="1" ht="23.25" customHeight="1" thickBot="1">
      <c r="A43" s="279"/>
      <c r="B43" s="135" t="s">
        <v>91</v>
      </c>
      <c r="C43" s="368" t="s">
        <v>206</v>
      </c>
      <c r="D43" s="369" t="s">
        <v>2</v>
      </c>
      <c r="E43" s="330">
        <f>(450+68)*0.4</f>
        <v>207.20000000000002</v>
      </c>
      <c r="F43" s="330">
        <v>829</v>
      </c>
      <c r="G43" s="330">
        <f t="shared" ref="G43" si="6">E43*F43</f>
        <v>171768.80000000002</v>
      </c>
      <c r="H43" s="342">
        <f>+F43/$K$79</f>
        <v>1.6693542819762246E-4</v>
      </c>
      <c r="I43" s="343">
        <f>+G43/$K$79</f>
        <v>3.4589020722547381E-2</v>
      </c>
      <c r="J43" s="344"/>
      <c r="K43" s="345"/>
      <c r="L43" s="290"/>
      <c r="M43" s="109"/>
    </row>
    <row r="44" spans="1:13" s="108" customFormat="1" ht="23.25" customHeight="1" thickBot="1">
      <c r="A44" s="221"/>
      <c r="B44" s="159" t="s">
        <v>94</v>
      </c>
      <c r="C44" s="160" t="s">
        <v>95</v>
      </c>
      <c r="D44" s="161"/>
      <c r="E44" s="162"/>
      <c r="F44" s="163"/>
      <c r="G44" s="173"/>
      <c r="H44" s="174"/>
      <c r="I44" s="175"/>
      <c r="J44" s="165">
        <f>K44/K79</f>
        <v>0.29513402693206642</v>
      </c>
      <c r="K44" s="185">
        <f>SUM(G45+G47)</f>
        <v>1465633.2150000001</v>
      </c>
      <c r="L44" s="285"/>
      <c r="M44" s="109"/>
    </row>
    <row r="45" spans="1:13" s="108" customFormat="1" ht="23.25" customHeight="1">
      <c r="A45" s="279"/>
      <c r="B45" s="151" t="s">
        <v>178</v>
      </c>
      <c r="C45" s="152" t="s">
        <v>179</v>
      </c>
      <c r="D45" s="153"/>
      <c r="E45" s="154"/>
      <c r="F45" s="155"/>
      <c r="G45" s="338">
        <f>G46</f>
        <v>7000</v>
      </c>
      <c r="H45" s="156"/>
      <c r="I45" s="157"/>
      <c r="J45" s="158"/>
      <c r="K45" s="318"/>
      <c r="L45" s="291"/>
      <c r="M45" s="109"/>
    </row>
    <row r="46" spans="1:13" s="108" customFormat="1" ht="23.25" customHeight="1">
      <c r="A46" s="279"/>
      <c r="B46" s="139" t="s">
        <v>176</v>
      </c>
      <c r="C46" s="370" t="s">
        <v>177</v>
      </c>
      <c r="D46" s="369" t="s">
        <v>35</v>
      </c>
      <c r="E46" s="330">
        <v>1</v>
      </c>
      <c r="F46" s="330">
        <v>7000</v>
      </c>
      <c r="G46" s="330">
        <f>E46*F46</f>
        <v>7000</v>
      </c>
      <c r="H46" s="342">
        <f>+F46/$K$79</f>
        <v>1.4095874516083923E-3</v>
      </c>
      <c r="I46" s="343">
        <f>+G46/$K$79</f>
        <v>1.4095874516083923E-3</v>
      </c>
      <c r="J46" s="377"/>
      <c r="K46" s="378"/>
      <c r="L46" s="291"/>
      <c r="M46" s="109"/>
    </row>
    <row r="47" spans="1:13" s="108" customFormat="1" ht="23.25" customHeight="1">
      <c r="A47" s="279"/>
      <c r="B47" s="140" t="s">
        <v>97</v>
      </c>
      <c r="C47" s="371" t="s">
        <v>175</v>
      </c>
      <c r="D47" s="372"/>
      <c r="E47" s="373"/>
      <c r="F47" s="374"/>
      <c r="G47" s="338">
        <f>SUM(G48:G55)</f>
        <v>1458633.2150000001</v>
      </c>
      <c r="H47" s="375"/>
      <c r="I47" s="375"/>
      <c r="J47" s="374"/>
      <c r="K47" s="376"/>
      <c r="L47" s="291"/>
      <c r="M47" s="109"/>
    </row>
    <row r="48" spans="1:13" s="108" customFormat="1" ht="23.25" customHeight="1">
      <c r="A48" s="279"/>
      <c r="B48" s="139" t="s">
        <v>98</v>
      </c>
      <c r="C48" s="368" t="s">
        <v>203</v>
      </c>
      <c r="D48" s="369" t="s">
        <v>2</v>
      </c>
      <c r="E48" s="330">
        <f>450+68</f>
        <v>518</v>
      </c>
      <c r="F48" s="330">
        <v>138.85</v>
      </c>
      <c r="G48" s="330">
        <f t="shared" ref="G48:G55" si="7">E48*F48</f>
        <v>71924.3</v>
      </c>
      <c r="H48" s="342">
        <f t="shared" ref="H48:I55" si="8">+F48/$K$79</f>
        <v>2.7960173950832183E-5</v>
      </c>
      <c r="I48" s="343">
        <f t="shared" si="8"/>
        <v>1.4483370106531071E-2</v>
      </c>
      <c r="J48" s="344"/>
      <c r="K48" s="345"/>
      <c r="L48" s="290"/>
      <c r="M48" s="109"/>
    </row>
    <row r="49" spans="1:13" s="108" customFormat="1" ht="23.25" customHeight="1">
      <c r="A49" s="279"/>
      <c r="B49" s="139" t="s">
        <v>126</v>
      </c>
      <c r="C49" s="368" t="s">
        <v>182</v>
      </c>
      <c r="D49" s="369" t="s">
        <v>6</v>
      </c>
      <c r="E49" s="330">
        <v>6</v>
      </c>
      <c r="F49" s="330">
        <v>990.5</v>
      </c>
      <c r="G49" s="330">
        <f>E49*F49</f>
        <v>5943</v>
      </c>
      <c r="H49" s="342">
        <f t="shared" si="8"/>
        <v>1.9945662440258751E-4</v>
      </c>
      <c r="I49" s="343">
        <f t="shared" si="8"/>
        <v>1.1967397464155251E-3</v>
      </c>
      <c r="J49" s="344"/>
      <c r="K49" s="345"/>
      <c r="L49" s="291"/>
      <c r="M49" s="109"/>
    </row>
    <row r="50" spans="1:13" s="108" customFormat="1" ht="23.25" customHeight="1">
      <c r="A50" s="279"/>
      <c r="B50" s="139" t="s">
        <v>171</v>
      </c>
      <c r="C50" s="368" t="s">
        <v>204</v>
      </c>
      <c r="D50" s="369" t="s">
        <v>2</v>
      </c>
      <c r="E50" s="330">
        <f>450+68</f>
        <v>518</v>
      </c>
      <c r="F50" s="330">
        <v>700</v>
      </c>
      <c r="G50" s="330">
        <f t="shared" si="7"/>
        <v>362600</v>
      </c>
      <c r="H50" s="342">
        <f t="shared" si="8"/>
        <v>1.4095874516083923E-4</v>
      </c>
      <c r="I50" s="343">
        <f t="shared" si="8"/>
        <v>7.3016629993314722E-2</v>
      </c>
      <c r="J50" s="344"/>
      <c r="K50" s="345"/>
      <c r="L50" s="291"/>
      <c r="M50" s="109"/>
    </row>
    <row r="51" spans="1:13" s="108" customFormat="1" ht="23.25" customHeight="1">
      <c r="A51" s="279"/>
      <c r="B51" s="135" t="s">
        <v>197</v>
      </c>
      <c r="C51" s="368" t="s">
        <v>200</v>
      </c>
      <c r="D51" s="369" t="s">
        <v>2</v>
      </c>
      <c r="E51" s="330">
        <f>457*0.15</f>
        <v>68.55</v>
      </c>
      <c r="F51" s="330">
        <v>1600</v>
      </c>
      <c r="G51" s="330">
        <f>E51*F51</f>
        <v>109680</v>
      </c>
      <c r="H51" s="342">
        <f t="shared" si="8"/>
        <v>3.2219141751048966E-4</v>
      </c>
      <c r="I51" s="343">
        <f t="shared" si="8"/>
        <v>2.2086221670344068E-2</v>
      </c>
      <c r="J51" s="344"/>
      <c r="K51" s="345"/>
      <c r="L51" s="291"/>
    </row>
    <row r="52" spans="1:13" s="108" customFormat="1" ht="23.25" customHeight="1">
      <c r="A52" s="278"/>
      <c r="B52" s="139" t="s">
        <v>215</v>
      </c>
      <c r="C52" s="368" t="s">
        <v>183</v>
      </c>
      <c r="D52" s="369" t="s">
        <v>2</v>
      </c>
      <c r="E52" s="330">
        <f>159*0.5</f>
        <v>79.5</v>
      </c>
      <c r="F52" s="330">
        <v>900</v>
      </c>
      <c r="G52" s="330">
        <f>E52*F52</f>
        <v>71550</v>
      </c>
      <c r="H52" s="342">
        <f t="shared" si="8"/>
        <v>1.8123267234965046E-4</v>
      </c>
      <c r="I52" s="343">
        <f t="shared" si="8"/>
        <v>1.440799745179721E-2</v>
      </c>
      <c r="J52" s="344"/>
      <c r="K52" s="345"/>
      <c r="L52" s="291"/>
    </row>
    <row r="53" spans="1:13" ht="23.25" customHeight="1">
      <c r="A53" s="278"/>
      <c r="B53" s="139" t="s">
        <v>172</v>
      </c>
      <c r="C53" s="368" t="s">
        <v>174</v>
      </c>
      <c r="D53" s="369" t="s">
        <v>2</v>
      </c>
      <c r="E53" s="330">
        <v>136</v>
      </c>
      <c r="F53" s="330">
        <v>900</v>
      </c>
      <c r="G53" s="330">
        <f t="shared" si="7"/>
        <v>122400</v>
      </c>
      <c r="H53" s="342">
        <f t="shared" si="8"/>
        <v>1.8123267234965046E-4</v>
      </c>
      <c r="I53" s="343">
        <f t="shared" si="8"/>
        <v>2.4647643439552461E-2</v>
      </c>
      <c r="J53" s="344"/>
      <c r="K53" s="345"/>
      <c r="L53" s="289"/>
    </row>
    <row r="54" spans="1:13" s="108" customFormat="1" ht="23.25" customHeight="1">
      <c r="A54" s="279"/>
      <c r="B54" s="139" t="s">
        <v>173</v>
      </c>
      <c r="C54" s="368" t="s">
        <v>229</v>
      </c>
      <c r="D54" s="369" t="s">
        <v>2</v>
      </c>
      <c r="E54" s="330">
        <f>E52+E53</f>
        <v>215.5</v>
      </c>
      <c r="F54" s="330">
        <v>991.25</v>
      </c>
      <c r="G54" s="330">
        <f t="shared" si="7"/>
        <v>213614.375</v>
      </c>
      <c r="H54" s="342">
        <f t="shared" si="8"/>
        <v>1.9960765162954557E-4</v>
      </c>
      <c r="I54" s="343">
        <f t="shared" si="8"/>
        <v>4.3015448926167071E-2</v>
      </c>
      <c r="J54" s="344"/>
      <c r="K54" s="345"/>
      <c r="L54" s="290"/>
    </row>
    <row r="55" spans="1:13" s="108" customFormat="1" ht="23.25" customHeight="1" thickBot="1">
      <c r="A55" s="279"/>
      <c r="B55" s="379" t="s">
        <v>207</v>
      </c>
      <c r="C55" s="357" t="s">
        <v>217</v>
      </c>
      <c r="D55" s="380" t="s">
        <v>2</v>
      </c>
      <c r="E55" s="352">
        <f>450+68</f>
        <v>518</v>
      </c>
      <c r="F55" s="352">
        <v>967.03</v>
      </c>
      <c r="G55" s="352">
        <f t="shared" si="7"/>
        <v>500921.54</v>
      </c>
      <c r="H55" s="381">
        <f t="shared" si="8"/>
        <v>1.9473047904698052E-4</v>
      </c>
      <c r="I55" s="382">
        <f t="shared" si="8"/>
        <v>0.10087038814633591</v>
      </c>
      <c r="J55" s="383"/>
      <c r="K55" s="384"/>
      <c r="L55" s="290"/>
    </row>
    <row r="56" spans="1:13" ht="23.25" customHeight="1" thickBot="1">
      <c r="A56" s="221"/>
      <c r="B56" s="159" t="s">
        <v>104</v>
      </c>
      <c r="C56" s="160" t="s">
        <v>113</v>
      </c>
      <c r="D56" s="161"/>
      <c r="E56" s="162"/>
      <c r="F56" s="163"/>
      <c r="G56" s="163"/>
      <c r="H56" s="164"/>
      <c r="I56" s="164"/>
      <c r="J56" s="165">
        <f>K56/K79</f>
        <v>7.3781834609902138E-3</v>
      </c>
      <c r="K56" s="185">
        <f>SUM(G57:G57)</f>
        <v>36640</v>
      </c>
      <c r="L56" s="285"/>
    </row>
    <row r="57" spans="1:13" s="108" customFormat="1" ht="23.25" customHeight="1" thickBot="1">
      <c r="A57" s="279"/>
      <c r="B57" s="16">
        <v>15.1</v>
      </c>
      <c r="C57" s="176" t="s">
        <v>168</v>
      </c>
      <c r="D57" s="177" t="s">
        <v>6</v>
      </c>
      <c r="E57" s="8">
        <v>8</v>
      </c>
      <c r="F57" s="8">
        <v>4580</v>
      </c>
      <c r="G57" s="8">
        <f>E57*F57</f>
        <v>36640</v>
      </c>
      <c r="H57" s="178">
        <f>+F57/$K$79</f>
        <v>9.2227293262377673E-4</v>
      </c>
      <c r="I57" s="111">
        <f>+G57/$K$79</f>
        <v>7.3781834609902138E-3</v>
      </c>
      <c r="J57" s="179"/>
      <c r="K57" s="319"/>
      <c r="L57" s="290"/>
    </row>
    <row r="58" spans="1:13" s="108" customFormat="1" ht="23.25" customHeight="1" thickBot="1">
      <c r="A58" s="279"/>
      <c r="B58" s="159" t="s">
        <v>110</v>
      </c>
      <c r="C58" s="160" t="s">
        <v>0</v>
      </c>
      <c r="D58" s="161"/>
      <c r="E58" s="162"/>
      <c r="F58" s="163"/>
      <c r="G58" s="163"/>
      <c r="H58" s="164"/>
      <c r="I58" s="164"/>
      <c r="J58" s="165">
        <f>K58/K79</f>
        <v>0.27702220735953514</v>
      </c>
      <c r="K58" s="185">
        <f>G59</f>
        <v>1375690.0639999998</v>
      </c>
      <c r="L58" s="290"/>
    </row>
    <row r="59" spans="1:13" s="108" customFormat="1" ht="23.25" customHeight="1">
      <c r="A59" s="279"/>
      <c r="B59" s="22" t="s">
        <v>111</v>
      </c>
      <c r="C59" s="145" t="s">
        <v>123</v>
      </c>
      <c r="D59" s="146"/>
      <c r="E59" s="147"/>
      <c r="F59" s="148"/>
      <c r="G59" s="338">
        <f>G60+G64</f>
        <v>1375690.0639999998</v>
      </c>
      <c r="H59" s="149"/>
      <c r="I59" s="149"/>
      <c r="J59" s="148"/>
      <c r="K59" s="317"/>
      <c r="L59" s="290"/>
    </row>
    <row r="60" spans="1:13" s="108" customFormat="1" ht="23.25" customHeight="1">
      <c r="A60" s="279"/>
      <c r="B60" s="138"/>
      <c r="C60" s="385" t="s">
        <v>118</v>
      </c>
      <c r="D60" s="362"/>
      <c r="E60" s="363"/>
      <c r="F60" s="364"/>
      <c r="G60" s="365">
        <f>SUM(G61:G63)</f>
        <v>893391.22399999993</v>
      </c>
      <c r="H60" s="366"/>
      <c r="I60" s="366"/>
      <c r="J60" s="364"/>
      <c r="K60" s="367"/>
      <c r="L60" s="290"/>
    </row>
    <row r="61" spans="1:13" ht="23.25" customHeight="1">
      <c r="A61" s="221"/>
      <c r="B61" s="135" t="s">
        <v>112</v>
      </c>
      <c r="C61" s="368" t="s">
        <v>117</v>
      </c>
      <c r="D61" s="369" t="s">
        <v>2</v>
      </c>
      <c r="E61" s="330">
        <f>376*0.4</f>
        <v>150.4</v>
      </c>
      <c r="F61" s="330">
        <v>246</v>
      </c>
      <c r="G61" s="330">
        <f>E61*F61</f>
        <v>36998.400000000001</v>
      </c>
      <c r="H61" s="342">
        <f t="shared" ref="H61:I63" si="9">+F61/$K$79</f>
        <v>4.9536930442237791E-5</v>
      </c>
      <c r="I61" s="343">
        <f t="shared" si="9"/>
        <v>7.4503543385125636E-3</v>
      </c>
      <c r="J61" s="344"/>
      <c r="K61" s="345"/>
      <c r="L61" s="289"/>
    </row>
    <row r="62" spans="1:13" ht="23.25" customHeight="1">
      <c r="A62" s="221"/>
      <c r="B62" s="135" t="s">
        <v>115</v>
      </c>
      <c r="C62" s="368" t="s">
        <v>114</v>
      </c>
      <c r="D62" s="369" t="s">
        <v>2</v>
      </c>
      <c r="E62" s="330">
        <f>376*0.4</f>
        <v>150.4</v>
      </c>
      <c r="F62" s="330">
        <v>756.28</v>
      </c>
      <c r="G62" s="330">
        <f>E62*F62*2</f>
        <v>227489.024</v>
      </c>
      <c r="H62" s="342">
        <f t="shared" si="9"/>
        <v>1.5229182827177071E-4</v>
      </c>
      <c r="I62" s="343">
        <f t="shared" si="9"/>
        <v>4.5809381944148631E-2</v>
      </c>
      <c r="J62" s="344"/>
      <c r="K62" s="345"/>
      <c r="L62" s="289"/>
    </row>
    <row r="63" spans="1:13" ht="23.25" customHeight="1">
      <c r="A63" s="221"/>
      <c r="B63" s="135" t="s">
        <v>120</v>
      </c>
      <c r="C63" s="368" t="s">
        <v>116</v>
      </c>
      <c r="D63" s="369" t="s">
        <v>2</v>
      </c>
      <c r="E63" s="330">
        <f>(450+68)</f>
        <v>518</v>
      </c>
      <c r="F63" s="330">
        <v>607.04999999999995</v>
      </c>
      <c r="G63" s="330">
        <f>E63*F63*2</f>
        <v>628903.79999999993</v>
      </c>
      <c r="H63" s="342">
        <f t="shared" si="9"/>
        <v>1.2224143749983921E-4</v>
      </c>
      <c r="I63" s="343">
        <f t="shared" si="9"/>
        <v>0.12664212924983342</v>
      </c>
      <c r="J63" s="344"/>
      <c r="K63" s="345"/>
      <c r="L63" s="289"/>
    </row>
    <row r="64" spans="1:13" ht="23.25" customHeight="1">
      <c r="A64" s="221"/>
      <c r="B64" s="138"/>
      <c r="C64" s="385" t="s">
        <v>119</v>
      </c>
      <c r="D64" s="362"/>
      <c r="E64" s="363"/>
      <c r="F64" s="364"/>
      <c r="G64" s="365">
        <f>SUM(G65:G66)</f>
        <v>482298.83999999997</v>
      </c>
      <c r="H64" s="366"/>
      <c r="I64" s="366"/>
      <c r="J64" s="364"/>
      <c r="K64" s="367"/>
      <c r="L64" s="289"/>
    </row>
    <row r="65" spans="1:12" s="108" customFormat="1" ht="23.25" customHeight="1">
      <c r="A65" s="279"/>
      <c r="B65" s="135" t="s">
        <v>121</v>
      </c>
      <c r="C65" s="368" t="s">
        <v>169</v>
      </c>
      <c r="D65" s="369" t="s">
        <v>2</v>
      </c>
      <c r="E65" s="330">
        <v>204</v>
      </c>
      <c r="F65" s="330">
        <v>384.21</v>
      </c>
      <c r="G65" s="330">
        <f>E65*F65</f>
        <v>78378.84</v>
      </c>
      <c r="H65" s="342">
        <f>+F65/$K$79</f>
        <v>7.7368227826065774E-5</v>
      </c>
      <c r="I65" s="343">
        <f>+G65/$K$79</f>
        <v>1.5783118476517418E-2</v>
      </c>
      <c r="J65" s="344"/>
      <c r="K65" s="345"/>
      <c r="L65" s="290"/>
    </row>
    <row r="66" spans="1:12" s="108" customFormat="1" ht="23.25" customHeight="1" thickBot="1">
      <c r="A66" s="279"/>
      <c r="B66" s="135" t="s">
        <v>122</v>
      </c>
      <c r="C66" s="328" t="s">
        <v>184</v>
      </c>
      <c r="D66" s="369" t="s">
        <v>2</v>
      </c>
      <c r="E66" s="330">
        <v>204</v>
      </c>
      <c r="F66" s="330">
        <v>990</v>
      </c>
      <c r="G66" s="330">
        <f>E66*F66*2</f>
        <v>403920</v>
      </c>
      <c r="H66" s="342">
        <f>+F66/$K$79</f>
        <v>1.9935593958461548E-4</v>
      </c>
      <c r="I66" s="343">
        <f>+G66/$K$79</f>
        <v>8.1337223350523125E-2</v>
      </c>
      <c r="J66" s="344"/>
      <c r="K66" s="345"/>
      <c r="L66" s="290"/>
    </row>
    <row r="67" spans="1:12" ht="23.25" customHeight="1" thickBot="1">
      <c r="A67" s="221"/>
      <c r="B67" s="195" t="s">
        <v>221</v>
      </c>
      <c r="C67" s="196" t="s">
        <v>222</v>
      </c>
      <c r="D67" s="197"/>
      <c r="E67" s="198"/>
      <c r="F67" s="199"/>
      <c r="G67" s="199"/>
      <c r="H67" s="200"/>
      <c r="I67" s="200"/>
      <c r="J67" s="201">
        <f>K67/K79</f>
        <v>1.2460205346808421E-2</v>
      </c>
      <c r="K67" s="320">
        <f>G68</f>
        <v>61877.279999999999</v>
      </c>
      <c r="L67" s="289"/>
    </row>
    <row r="68" spans="1:12" ht="23.25" customHeight="1">
      <c r="A68" s="221"/>
      <c r="B68" s="22" t="s">
        <v>223</v>
      </c>
      <c r="C68" s="386" t="s">
        <v>224</v>
      </c>
      <c r="D68" s="202"/>
      <c r="E68" s="203"/>
      <c r="F68" s="204"/>
      <c r="G68" s="205">
        <f>G69</f>
        <v>61877.279999999999</v>
      </c>
      <c r="H68" s="206"/>
      <c r="I68" s="207"/>
      <c r="J68" s="387"/>
      <c r="K68" s="388"/>
      <c r="L68" s="289"/>
    </row>
    <row r="69" spans="1:12" ht="23.25" customHeight="1">
      <c r="A69" s="221"/>
      <c r="B69" s="208"/>
      <c r="C69" s="209" t="s">
        <v>225</v>
      </c>
      <c r="D69" s="210"/>
      <c r="E69" s="211"/>
      <c r="F69" s="212"/>
      <c r="G69" s="213">
        <f>G70</f>
        <v>61877.279999999999</v>
      </c>
      <c r="H69" s="214"/>
      <c r="I69" s="214"/>
      <c r="J69" s="389"/>
      <c r="K69" s="390"/>
      <c r="L69" s="289"/>
    </row>
    <row r="70" spans="1:12" ht="23.25" customHeight="1" thickBot="1">
      <c r="A70" s="221"/>
      <c r="B70" s="141" t="s">
        <v>226</v>
      </c>
      <c r="C70" s="391" t="s">
        <v>227</v>
      </c>
      <c r="D70" s="215" t="s">
        <v>2</v>
      </c>
      <c r="E70" s="330">
        <v>204</v>
      </c>
      <c r="F70" s="8">
        <v>303.32</v>
      </c>
      <c r="G70" s="217">
        <f>E70*F70</f>
        <v>61877.279999999999</v>
      </c>
      <c r="H70" s="392">
        <v>2.1413276231263384E-3</v>
      </c>
      <c r="I70" s="332">
        <v>2.1413276231263384E-3</v>
      </c>
      <c r="J70" s="393"/>
      <c r="K70" s="345"/>
      <c r="L70" s="289"/>
    </row>
    <row r="71" spans="1:12" ht="23.25" customHeight="1" thickBot="1">
      <c r="A71" s="221"/>
      <c r="B71" s="159" t="s">
        <v>136</v>
      </c>
      <c r="C71" s="160" t="s">
        <v>37</v>
      </c>
      <c r="D71" s="161"/>
      <c r="E71" s="162"/>
      <c r="F71" s="163"/>
      <c r="G71" s="163"/>
      <c r="H71" s="164"/>
      <c r="I71" s="164"/>
      <c r="J71" s="165">
        <f>K71/K79</f>
        <v>3.2589404128052023E-2</v>
      </c>
      <c r="K71" s="185">
        <f>SUM(G72:G78)</f>
        <v>161838.72</v>
      </c>
      <c r="L71" s="289"/>
    </row>
    <row r="72" spans="1:12" ht="23.25" customHeight="1">
      <c r="A72" s="221"/>
      <c r="B72" s="181">
        <v>26.1</v>
      </c>
      <c r="C72" s="180" t="s">
        <v>127</v>
      </c>
      <c r="D72" s="177" t="s">
        <v>29</v>
      </c>
      <c r="E72" s="8">
        <v>1</v>
      </c>
      <c r="F72" s="8">
        <v>33467.879999999997</v>
      </c>
      <c r="G72" s="8">
        <f t="shared" ref="G72:G78" si="10">E72*F72</f>
        <v>33467.879999999997</v>
      </c>
      <c r="H72" s="182">
        <f t="shared" ref="H72:I78" si="11">+F72/$K$79</f>
        <v>6.7394148114193544E-3</v>
      </c>
      <c r="I72" s="126">
        <f t="shared" si="11"/>
        <v>6.7394148114193544E-3</v>
      </c>
      <c r="J72" s="183"/>
      <c r="K72" s="184"/>
      <c r="L72" s="289"/>
    </row>
    <row r="73" spans="1:12" ht="23.25" customHeight="1">
      <c r="A73" s="221"/>
      <c r="B73" s="135">
        <v>26.2</v>
      </c>
      <c r="C73" s="328" t="s">
        <v>133</v>
      </c>
      <c r="D73" s="341" t="s">
        <v>29</v>
      </c>
      <c r="E73" s="330">
        <v>1</v>
      </c>
      <c r="F73" s="330">
        <f>9156*2</f>
        <v>18312</v>
      </c>
      <c r="G73" s="330">
        <f t="shared" si="10"/>
        <v>18312</v>
      </c>
      <c r="H73" s="331">
        <f t="shared" si="11"/>
        <v>3.6874807734075545E-3</v>
      </c>
      <c r="I73" s="332">
        <f t="shared" si="11"/>
        <v>3.6874807734075545E-3</v>
      </c>
      <c r="J73" s="344"/>
      <c r="K73" s="345"/>
      <c r="L73" s="289"/>
    </row>
    <row r="74" spans="1:12" ht="23.25" customHeight="1">
      <c r="A74" s="221"/>
      <c r="B74" s="135">
        <v>26.3</v>
      </c>
      <c r="C74" s="328" t="s">
        <v>132</v>
      </c>
      <c r="D74" s="341" t="s">
        <v>29</v>
      </c>
      <c r="E74" s="330">
        <v>1</v>
      </c>
      <c r="F74" s="330">
        <f>(5555/3)*2</f>
        <v>3703.3333333333335</v>
      </c>
      <c r="G74" s="330">
        <f t="shared" si="10"/>
        <v>3703.3333333333335</v>
      </c>
      <c r="H74" s="331">
        <f t="shared" si="11"/>
        <v>7.4573888511282095E-4</v>
      </c>
      <c r="I74" s="332">
        <f t="shared" si="11"/>
        <v>7.4573888511282095E-4</v>
      </c>
      <c r="J74" s="344"/>
      <c r="K74" s="345"/>
      <c r="L74" s="289"/>
    </row>
    <row r="75" spans="1:12" ht="23.25" customHeight="1">
      <c r="A75" s="221"/>
      <c r="B75" s="135">
        <v>26.4</v>
      </c>
      <c r="C75" s="328" t="s">
        <v>134</v>
      </c>
      <c r="D75" s="341" t="s">
        <v>29</v>
      </c>
      <c r="E75" s="330">
        <v>1</v>
      </c>
      <c r="F75" s="330">
        <f>16733.42</f>
        <v>16733.419999999998</v>
      </c>
      <c r="G75" s="330">
        <f>F75*2</f>
        <v>33466.839999999997</v>
      </c>
      <c r="H75" s="331">
        <f t="shared" si="11"/>
        <v>3.3696026934989859E-3</v>
      </c>
      <c r="I75" s="332">
        <f t="shared" si="11"/>
        <v>6.7392053869979717E-3</v>
      </c>
      <c r="J75" s="344"/>
      <c r="K75" s="345"/>
      <c r="L75" s="289"/>
    </row>
    <row r="76" spans="1:12" ht="23.25" customHeight="1">
      <c r="A76" s="221"/>
      <c r="B76" s="135">
        <v>26.5</v>
      </c>
      <c r="C76" s="328" t="s">
        <v>135</v>
      </c>
      <c r="D76" s="341" t="s">
        <v>29</v>
      </c>
      <c r="E76" s="330">
        <v>1</v>
      </c>
      <c r="F76" s="330">
        <v>26222</v>
      </c>
      <c r="G76" s="330">
        <f>F76</f>
        <v>26222</v>
      </c>
      <c r="H76" s="331">
        <f t="shared" si="11"/>
        <v>5.2803145937250374E-3</v>
      </c>
      <c r="I76" s="332">
        <f t="shared" si="11"/>
        <v>5.2803145937250374E-3</v>
      </c>
      <c r="J76" s="344"/>
      <c r="K76" s="345"/>
      <c r="L76" s="289"/>
    </row>
    <row r="77" spans="1:12" ht="23.25" customHeight="1">
      <c r="A77" s="221"/>
      <c r="B77" s="141">
        <v>26.17</v>
      </c>
      <c r="C77" s="328" t="s">
        <v>170</v>
      </c>
      <c r="D77" s="341" t="s">
        <v>29</v>
      </c>
      <c r="E77" s="330">
        <v>1</v>
      </c>
      <c r="F77" s="330">
        <f>(55000/3)*2</f>
        <v>36666.666666666664</v>
      </c>
      <c r="G77" s="330">
        <f t="shared" si="10"/>
        <v>36666.666666666664</v>
      </c>
      <c r="H77" s="331">
        <f t="shared" si="11"/>
        <v>7.3835533179487213E-3</v>
      </c>
      <c r="I77" s="332">
        <f t="shared" si="11"/>
        <v>7.3835533179487213E-3</v>
      </c>
      <c r="J77" s="394"/>
      <c r="K77" s="395"/>
      <c r="L77" s="289"/>
    </row>
    <row r="78" spans="1:12" ht="23.25" customHeight="1" thickBot="1">
      <c r="A78" s="279"/>
      <c r="B78" s="118">
        <v>26.18</v>
      </c>
      <c r="C78" s="142" t="s">
        <v>180</v>
      </c>
      <c r="D78" s="143" t="s">
        <v>29</v>
      </c>
      <c r="E78" s="119">
        <v>1</v>
      </c>
      <c r="F78" s="119">
        <v>10000</v>
      </c>
      <c r="G78" s="119">
        <f t="shared" si="10"/>
        <v>10000</v>
      </c>
      <c r="H78" s="144">
        <f t="shared" si="11"/>
        <v>2.0136963594405604E-3</v>
      </c>
      <c r="I78" s="120">
        <f t="shared" si="11"/>
        <v>2.0136963594405604E-3</v>
      </c>
      <c r="J78" s="121"/>
      <c r="K78" s="122"/>
      <c r="L78" s="289"/>
    </row>
    <row r="79" spans="1:12" ht="24.6" customHeight="1" thickBot="1">
      <c r="A79" s="281"/>
      <c r="B79" s="228"/>
      <c r="C79" s="229"/>
      <c r="D79" s="230"/>
      <c r="E79" s="231"/>
      <c r="F79" s="232"/>
      <c r="G79" s="232"/>
      <c r="H79" s="233"/>
      <c r="I79" s="234" t="s">
        <v>137</v>
      </c>
      <c r="J79" s="314">
        <f>SUM(J10:J76)</f>
        <v>1</v>
      </c>
      <c r="K79" s="123">
        <f>SUM(K10:K78)</f>
        <v>4965991.9943333324</v>
      </c>
      <c r="L79" s="289"/>
    </row>
    <row r="80" spans="1:12" ht="18.75" customHeight="1">
      <c r="A80" s="240"/>
      <c r="B80" s="235"/>
      <c r="C80" s="236" t="s">
        <v>201</v>
      </c>
      <c r="D80" s="237"/>
      <c r="E80" s="237"/>
      <c r="F80" s="238"/>
      <c r="G80" s="238"/>
      <c r="H80" s="239"/>
      <c r="I80" s="251"/>
      <c r="J80" s="252"/>
      <c r="K80" s="253"/>
      <c r="L80" s="255"/>
    </row>
    <row r="81" spans="1:12" ht="18.75" customHeight="1">
      <c r="A81" s="240"/>
      <c r="B81" s="235"/>
      <c r="C81" s="236"/>
      <c r="D81" s="237"/>
      <c r="E81" s="237"/>
      <c r="F81" s="238"/>
      <c r="G81" s="238"/>
      <c r="H81" s="239"/>
      <c r="I81" s="251"/>
      <c r="J81" s="254"/>
      <c r="K81" s="239"/>
      <c r="L81" s="255"/>
    </row>
    <row r="82" spans="1:12" ht="18.75" customHeight="1">
      <c r="A82" s="240"/>
      <c r="B82" s="235"/>
      <c r="C82" s="236"/>
      <c r="D82" s="237"/>
      <c r="E82" s="237"/>
      <c r="F82" s="238"/>
      <c r="G82" s="238"/>
      <c r="H82" s="239"/>
      <c r="I82" s="251"/>
      <c r="J82" s="254"/>
      <c r="K82" s="239"/>
      <c r="L82" s="255"/>
    </row>
    <row r="83" spans="1:12" ht="18.75" customHeight="1">
      <c r="A83" s="240"/>
      <c r="B83" s="240"/>
      <c r="C83" s="241"/>
      <c r="D83" s="240"/>
      <c r="E83" s="240"/>
      <c r="F83" s="240"/>
      <c r="G83" s="240"/>
      <c r="H83" s="240"/>
      <c r="I83" s="240"/>
      <c r="J83" s="240"/>
      <c r="K83" s="240"/>
      <c r="L83" s="255"/>
    </row>
    <row r="84" spans="1:12" ht="18.75" customHeight="1">
      <c r="A84" s="240"/>
      <c r="B84" s="240"/>
      <c r="C84" s="241"/>
      <c r="D84" s="239"/>
      <c r="E84" s="239"/>
      <c r="F84" s="242" t="s">
        <v>191</v>
      </c>
      <c r="G84" s="243"/>
      <c r="H84" s="238"/>
      <c r="I84" s="256"/>
      <c r="J84" s="257" t="s">
        <v>193</v>
      </c>
      <c r="K84" s="238"/>
      <c r="L84" s="255"/>
    </row>
    <row r="85" spans="1:12" ht="18.75" customHeight="1">
      <c r="A85" s="265"/>
      <c r="B85" s="240"/>
      <c r="C85" s="244" t="s">
        <v>13</v>
      </c>
      <c r="D85" s="239"/>
      <c r="E85" s="239"/>
      <c r="F85" s="245" t="s">
        <v>192</v>
      </c>
      <c r="G85" s="246"/>
      <c r="H85" s="243"/>
      <c r="I85" s="258"/>
      <c r="J85" s="259" t="s">
        <v>192</v>
      </c>
      <c r="K85" s="243"/>
      <c r="L85" s="255"/>
    </row>
    <row r="86" spans="1:12" ht="18.75" customHeight="1">
      <c r="A86" s="265"/>
      <c r="B86" s="240"/>
      <c r="C86" s="244"/>
      <c r="D86" s="239"/>
      <c r="E86" s="239"/>
      <c r="F86" s="246" t="s">
        <v>189</v>
      </c>
      <c r="G86" s="246"/>
      <c r="H86" s="243"/>
      <c r="I86" s="260"/>
      <c r="J86" s="246" t="s">
        <v>189</v>
      </c>
      <c r="K86" s="243"/>
      <c r="L86" s="261"/>
    </row>
    <row r="87" spans="1:12" ht="18.75" customHeight="1">
      <c r="A87" s="265"/>
      <c r="B87" s="248"/>
      <c r="C87" s="249"/>
      <c r="D87" s="250"/>
      <c r="E87" s="239"/>
      <c r="F87" s="246" t="s">
        <v>190</v>
      </c>
      <c r="G87" s="246"/>
      <c r="H87" s="239"/>
      <c r="I87" s="283"/>
      <c r="J87" s="246" t="s">
        <v>190</v>
      </c>
      <c r="K87" s="239"/>
      <c r="L87" s="255"/>
    </row>
    <row r="88" spans="1:12" ht="24" customHeight="1">
      <c r="A88" s="221"/>
      <c r="B88" s="295"/>
      <c r="C88" s="296" t="s">
        <v>196</v>
      </c>
      <c r="D88" s="297"/>
      <c r="E88" s="264"/>
      <c r="F88" s="265"/>
      <c r="G88" s="265"/>
      <c r="H88" s="265"/>
      <c r="I88" s="269"/>
      <c r="J88" s="265"/>
      <c r="K88" s="265"/>
      <c r="L88" s="255"/>
    </row>
    <row r="89" spans="1:12" ht="21.75" customHeight="1">
      <c r="A89" s="221"/>
      <c r="B89" s="298" t="s">
        <v>5</v>
      </c>
      <c r="C89" s="299" t="s">
        <v>83</v>
      </c>
      <c r="D89" s="300">
        <f>K79</f>
        <v>4965991.9943333324</v>
      </c>
      <c r="E89" s="264"/>
      <c r="F89" s="265"/>
      <c r="G89" s="265"/>
      <c r="H89" s="265"/>
      <c r="I89" s="266"/>
      <c r="J89" s="265"/>
      <c r="K89" s="265"/>
      <c r="L89" s="255"/>
    </row>
    <row r="90" spans="1:12" ht="21.75" customHeight="1">
      <c r="A90" s="282"/>
      <c r="B90" s="298" t="s">
        <v>7</v>
      </c>
      <c r="C90" s="299" t="s">
        <v>199</v>
      </c>
      <c r="D90" s="300">
        <f>D89*0.1</f>
        <v>496599.19943333324</v>
      </c>
      <c r="E90" s="264"/>
      <c r="F90" s="265"/>
      <c r="G90" s="265"/>
      <c r="H90" s="265"/>
      <c r="I90" s="267"/>
      <c r="J90" s="265"/>
      <c r="K90" s="265"/>
      <c r="L90" s="255"/>
    </row>
    <row r="91" spans="1:12" ht="21.75" customHeight="1">
      <c r="A91" s="282"/>
      <c r="B91" s="298" t="s">
        <v>8</v>
      </c>
      <c r="C91" s="301" t="s">
        <v>12</v>
      </c>
      <c r="D91" s="302">
        <f>SUM(D89:D90)</f>
        <v>5462591.1937666656</v>
      </c>
      <c r="E91" s="264"/>
      <c r="F91" s="265"/>
      <c r="G91" s="265"/>
      <c r="H91" s="265"/>
      <c r="I91" s="268"/>
      <c r="J91" s="265"/>
      <c r="K91" s="265"/>
      <c r="L91" s="255"/>
    </row>
    <row r="92" spans="1:12" ht="15" customHeight="1">
      <c r="A92" s="221"/>
      <c r="B92" s="226"/>
      <c r="C92" s="303"/>
      <c r="D92" s="304"/>
      <c r="E92" s="264"/>
      <c r="F92" s="265"/>
      <c r="G92" s="265"/>
      <c r="H92" s="265"/>
      <c r="I92" s="269"/>
      <c r="J92" s="265"/>
      <c r="K92" s="265"/>
      <c r="L92" s="255"/>
    </row>
    <row r="93" spans="1:12" ht="21.75" customHeight="1">
      <c r="A93" s="221"/>
      <c r="B93" s="298" t="s">
        <v>14</v>
      </c>
      <c r="C93" s="299" t="s">
        <v>15</v>
      </c>
      <c r="D93" s="300">
        <f>D89*0.22</f>
        <v>1092518.2387533332</v>
      </c>
      <c r="E93" s="264"/>
      <c r="F93" s="265"/>
      <c r="G93" s="265"/>
      <c r="H93" s="265"/>
      <c r="I93" s="266"/>
      <c r="J93" s="265"/>
      <c r="K93" s="265"/>
      <c r="L93" s="255"/>
    </row>
    <row r="94" spans="1:12" ht="21.75" customHeight="1">
      <c r="A94" s="221"/>
      <c r="B94" s="298" t="s">
        <v>16</v>
      </c>
      <c r="C94" s="299" t="s">
        <v>17</v>
      </c>
      <c r="D94" s="300">
        <f>D90*0.22</f>
        <v>109251.82387533331</v>
      </c>
      <c r="E94" s="264"/>
      <c r="F94" s="265"/>
      <c r="G94" s="265"/>
      <c r="H94" s="265"/>
      <c r="I94" s="269"/>
      <c r="J94" s="265"/>
      <c r="K94" s="265"/>
      <c r="L94" s="255"/>
    </row>
    <row r="95" spans="1:12" ht="21.75" customHeight="1">
      <c r="A95" s="221"/>
      <c r="B95" s="298" t="s">
        <v>18</v>
      </c>
      <c r="C95" s="125" t="s">
        <v>19</v>
      </c>
      <c r="D95" s="302">
        <f>SUM(D93:D94)</f>
        <v>1201770.0626286666</v>
      </c>
      <c r="E95" s="264"/>
      <c r="F95" s="265"/>
      <c r="G95" s="265"/>
      <c r="H95" s="265"/>
      <c r="I95" s="266"/>
      <c r="J95" s="265"/>
      <c r="K95" s="265"/>
      <c r="L95" s="255"/>
    </row>
    <row r="96" spans="1:12" ht="15" customHeight="1">
      <c r="A96" s="221"/>
      <c r="B96" s="226"/>
      <c r="C96" s="305"/>
      <c r="D96" s="306"/>
      <c r="E96" s="264"/>
      <c r="F96" s="265"/>
      <c r="G96" s="265"/>
      <c r="H96" s="265"/>
      <c r="I96" s="269"/>
      <c r="J96" s="265"/>
      <c r="K96" s="265"/>
      <c r="L96" s="255"/>
    </row>
    <row r="97" spans="1:12" ht="21.75" customHeight="1">
      <c r="A97" s="221"/>
      <c r="B97" s="298" t="s">
        <v>20</v>
      </c>
      <c r="C97" s="307" t="s">
        <v>139</v>
      </c>
      <c r="D97" s="308">
        <f>D91+D95</f>
        <v>6664361.2563953325</v>
      </c>
      <c r="E97" s="264"/>
      <c r="F97" s="265"/>
      <c r="G97" s="265"/>
      <c r="H97" s="265"/>
      <c r="I97" s="268"/>
      <c r="J97" s="265"/>
      <c r="K97" s="265"/>
      <c r="L97" s="255"/>
    </row>
    <row r="98" spans="1:12" ht="15" customHeight="1">
      <c r="A98" s="221"/>
      <c r="B98" s="309"/>
      <c r="C98" s="310"/>
      <c r="D98" s="304"/>
      <c r="E98" s="270"/>
      <c r="F98" s="265"/>
      <c r="G98" s="265"/>
      <c r="H98" s="265"/>
      <c r="I98" s="269"/>
      <c r="J98" s="265"/>
      <c r="K98" s="265"/>
      <c r="L98" s="255"/>
    </row>
    <row r="99" spans="1:12" ht="21.75" customHeight="1">
      <c r="A99" s="221"/>
      <c r="B99" s="298" t="s">
        <v>22</v>
      </c>
      <c r="C99" s="299" t="s">
        <v>21</v>
      </c>
      <c r="D99" s="300">
        <f>D89*0.185</f>
        <v>918708.51895166654</v>
      </c>
      <c r="E99" s="271"/>
      <c r="F99" s="265"/>
      <c r="G99" s="265"/>
      <c r="H99" s="265"/>
      <c r="I99" s="266"/>
      <c r="J99" s="265"/>
      <c r="K99" s="265"/>
      <c r="L99" s="255"/>
    </row>
    <row r="100" spans="1:12" ht="21.75" customHeight="1">
      <c r="A100" s="221"/>
      <c r="B100" s="298" t="s">
        <v>24</v>
      </c>
      <c r="C100" s="299" t="s">
        <v>23</v>
      </c>
      <c r="D100" s="300">
        <f>D90*0.5</f>
        <v>248299.59971666662</v>
      </c>
      <c r="E100" s="264"/>
      <c r="F100" s="265"/>
      <c r="G100" s="265"/>
      <c r="H100" s="265"/>
      <c r="I100" s="269"/>
      <c r="J100" s="265"/>
      <c r="K100" s="265"/>
      <c r="L100" s="255"/>
    </row>
    <row r="101" spans="1:12" ht="21.75" customHeight="1">
      <c r="A101" s="221"/>
      <c r="B101" s="311"/>
      <c r="C101" s="312" t="s">
        <v>59</v>
      </c>
      <c r="D101" s="302">
        <f>SUM(D99:D100)</f>
        <v>1167008.1186683332</v>
      </c>
      <c r="E101" s="264"/>
      <c r="F101" s="265"/>
      <c r="G101" s="265"/>
      <c r="H101" s="265"/>
      <c r="I101" s="268"/>
      <c r="J101" s="265"/>
      <c r="K101" s="265"/>
      <c r="L101" s="255"/>
    </row>
    <row r="102" spans="1:12" ht="15" customHeight="1">
      <c r="A102" s="221"/>
      <c r="B102" s="227"/>
      <c r="C102" s="313"/>
      <c r="D102" s="304"/>
      <c r="E102" s="264"/>
      <c r="F102" s="265"/>
      <c r="G102" s="265"/>
      <c r="H102" s="265"/>
      <c r="I102" s="269"/>
      <c r="J102" s="265"/>
      <c r="K102" s="265"/>
      <c r="L102" s="255"/>
    </row>
    <row r="103" spans="1:12" ht="21.75" customHeight="1">
      <c r="A103" s="221"/>
      <c r="B103" s="298" t="s">
        <v>25</v>
      </c>
      <c r="C103" s="299" t="s">
        <v>186</v>
      </c>
      <c r="D103" s="300">
        <f>D99*0.6676</f>
        <v>613329.80725213257</v>
      </c>
      <c r="E103" s="264"/>
      <c r="F103" s="265"/>
      <c r="G103" s="265"/>
      <c r="H103" s="265"/>
      <c r="I103" s="266"/>
      <c r="J103" s="265"/>
      <c r="K103" s="265"/>
      <c r="L103" s="255"/>
    </row>
    <row r="104" spans="1:12" ht="21.75" customHeight="1">
      <c r="A104" s="221"/>
      <c r="B104" s="298" t="s">
        <v>26</v>
      </c>
      <c r="C104" s="299" t="s">
        <v>187</v>
      </c>
      <c r="D104" s="300">
        <f>D100*0.6676</f>
        <v>165764.81277084662</v>
      </c>
      <c r="E104" s="264"/>
      <c r="F104" s="265"/>
      <c r="G104" s="265"/>
      <c r="H104" s="265"/>
      <c r="I104" s="269"/>
      <c r="J104" s="265"/>
      <c r="K104" s="265"/>
      <c r="L104" s="255"/>
    </row>
    <row r="105" spans="1:12" ht="21.75" customHeight="1">
      <c r="A105" s="221"/>
      <c r="B105" s="298" t="s">
        <v>28</v>
      </c>
      <c r="C105" s="301" t="s">
        <v>27</v>
      </c>
      <c r="D105" s="302">
        <f>SUM(D103:D104)</f>
        <v>779094.62002297922</v>
      </c>
      <c r="E105" s="264"/>
      <c r="F105" s="265"/>
      <c r="G105" s="265"/>
      <c r="H105" s="265"/>
      <c r="I105" s="266"/>
      <c r="J105" s="265"/>
      <c r="K105" s="265"/>
      <c r="L105" s="255"/>
    </row>
    <row r="106" spans="1:12" ht="15" customHeight="1">
      <c r="A106" s="221"/>
      <c r="B106" s="226"/>
      <c r="C106" s="303"/>
      <c r="D106" s="304"/>
      <c r="E106" s="264"/>
      <c r="F106" s="265"/>
      <c r="G106" s="265"/>
      <c r="H106" s="265"/>
      <c r="I106" s="267"/>
      <c r="J106" s="265"/>
      <c r="K106" s="265"/>
      <c r="L106" s="255"/>
    </row>
    <row r="107" spans="1:12" ht="26.25" customHeight="1">
      <c r="A107" s="221"/>
      <c r="B107" s="298" t="s">
        <v>138</v>
      </c>
      <c r="C107" s="301" t="s">
        <v>146</v>
      </c>
      <c r="D107" s="302">
        <f>D97+D105</f>
        <v>7443455.8764183121</v>
      </c>
      <c r="E107" s="264"/>
      <c r="F107" s="265"/>
      <c r="G107" s="265"/>
      <c r="H107" s="265"/>
      <c r="I107" s="268"/>
      <c r="J107" s="265"/>
      <c r="K107" s="265"/>
      <c r="L107" s="255"/>
    </row>
    <row r="108" spans="1:12" ht="18.75" customHeight="1">
      <c r="A108" s="265"/>
      <c r="B108" s="274"/>
      <c r="C108" s="263"/>
      <c r="D108" s="274"/>
      <c r="E108" s="275"/>
      <c r="F108" s="265"/>
      <c r="G108" s="265"/>
      <c r="H108" s="265"/>
      <c r="I108" s="267"/>
      <c r="J108" s="265"/>
      <c r="K108" s="265"/>
      <c r="L108" s="255"/>
    </row>
    <row r="109" spans="1:12" ht="18.75" customHeight="1">
      <c r="A109" s="247"/>
      <c r="B109" s="276"/>
      <c r="C109" s="272"/>
      <c r="D109" s="276"/>
      <c r="E109" s="277"/>
      <c r="F109" s="272"/>
      <c r="G109" s="272"/>
      <c r="H109" s="272"/>
      <c r="I109" s="273"/>
      <c r="J109" s="272"/>
      <c r="K109" s="272"/>
      <c r="L109" s="262"/>
    </row>
    <row r="110" spans="1:12" ht="18.75" customHeight="1">
      <c r="I110" s="5"/>
    </row>
    <row r="111" spans="1:12" ht="18.75" customHeight="1">
      <c r="I111" s="4"/>
    </row>
    <row r="112" spans="1:12" ht="18.75" customHeight="1">
      <c r="I112" s="5"/>
    </row>
    <row r="113" spans="9:9" ht="18.75" customHeight="1">
      <c r="I113" s="6"/>
    </row>
    <row r="114" spans="9:9" ht="18.75" customHeight="1">
      <c r="I114" s="7"/>
    </row>
    <row r="115" spans="9:9" ht="18.75" customHeight="1">
      <c r="I115" s="4"/>
    </row>
    <row r="116" spans="9:9" ht="18.75" customHeight="1">
      <c r="I116" s="5"/>
    </row>
    <row r="117" spans="9:9" ht="18.75" customHeight="1">
      <c r="I117" s="4"/>
    </row>
    <row r="118" spans="9:9" ht="18.75" customHeight="1">
      <c r="I118" s="5"/>
    </row>
    <row r="119" spans="9:9" ht="18.75" customHeight="1">
      <c r="I119" s="6"/>
    </row>
  </sheetData>
  <mergeCells count="19">
    <mergeCell ref="B2:K2"/>
    <mergeCell ref="B3:K3"/>
    <mergeCell ref="B4:K4"/>
    <mergeCell ref="B5:C5"/>
    <mergeCell ref="D5:E5"/>
    <mergeCell ref="F5:G5"/>
    <mergeCell ref="I5:J5"/>
    <mergeCell ref="B8:C8"/>
    <mergeCell ref="D8:E8"/>
    <mergeCell ref="F8:G8"/>
    <mergeCell ref="I8:J8"/>
    <mergeCell ref="B6:C6"/>
    <mergeCell ref="D6:E6"/>
    <mergeCell ref="F6:G6"/>
    <mergeCell ref="I6:J6"/>
    <mergeCell ref="B7:C7"/>
    <mergeCell ref="D7:E7"/>
    <mergeCell ref="F7:G7"/>
    <mergeCell ref="I7:J7"/>
  </mergeCells>
  <printOptions horizontalCentered="1" gridLines="1"/>
  <pageMargins left="0.23622047244094491" right="0.23622047244094491" top="0.59055118110236227" bottom="0.59055118110236227" header="0.31496062992125984" footer="0.31496062992125984"/>
  <pageSetup paperSize="9" scale="57" fitToHeight="0" orientation="landscape" r:id="rId1"/>
  <headerFooter>
    <oddHeader>Página &amp;P de &amp;F</oddHeader>
    <oddFooter>Página &amp;P</oddFooter>
  </headerFooter>
  <rowBreaks count="1" manualBreakCount="1"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35" sqref="B35"/>
    </sheetView>
  </sheetViews>
  <sheetFormatPr baseColWidth="10" defaultRowHeight="18.75"/>
  <cols>
    <col min="1" max="1" width="11.42578125" style="24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410" t="s">
        <v>147</v>
      </c>
      <c r="B2" s="411"/>
      <c r="C2" s="411"/>
      <c r="D2" s="411"/>
      <c r="E2" s="411"/>
      <c r="F2" s="411"/>
      <c r="G2" s="411"/>
      <c r="H2" s="411"/>
      <c r="I2" s="411"/>
      <c r="J2" s="411"/>
    </row>
    <row r="3" spans="1:18">
      <c r="B3" s="24"/>
      <c r="C3" s="24"/>
      <c r="D3" s="24"/>
      <c r="E3" s="24"/>
      <c r="F3" s="24"/>
      <c r="G3" s="24"/>
    </row>
    <row r="4" spans="1:18" ht="15">
      <c r="A4" s="61">
        <v>1</v>
      </c>
      <c r="B4" s="33" t="s">
        <v>149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8" s="32" customFormat="1" ht="12.75">
      <c r="A5" s="26"/>
      <c r="B5" s="33"/>
    </row>
    <row r="6" spans="1:18" ht="12.75">
      <c r="A6" s="26">
        <v>2</v>
      </c>
      <c r="B6" s="33" t="s">
        <v>150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12.75">
      <c r="A7" s="26"/>
      <c r="B7" s="30"/>
      <c r="C7" s="31"/>
      <c r="D7" s="31"/>
      <c r="E7" s="31"/>
      <c r="F7" s="31"/>
      <c r="G7" s="31"/>
      <c r="H7" s="31"/>
      <c r="I7" s="31"/>
      <c r="J7" s="31"/>
      <c r="K7" s="31"/>
      <c r="L7" s="28"/>
      <c r="M7" s="28"/>
      <c r="N7" s="28"/>
    </row>
    <row r="8" spans="1:18" ht="15.75" customHeight="1">
      <c r="A8" s="60">
        <v>3</v>
      </c>
      <c r="B8" s="408" t="s">
        <v>151</v>
      </c>
      <c r="C8" s="409"/>
      <c r="D8" s="409"/>
      <c r="E8" s="409"/>
      <c r="F8" s="409"/>
      <c r="G8" s="409"/>
      <c r="H8" s="409"/>
      <c r="I8" s="409"/>
      <c r="J8" s="409"/>
      <c r="K8" s="409"/>
      <c r="L8" s="29"/>
      <c r="M8" s="29"/>
      <c r="N8" s="29"/>
    </row>
    <row r="9" spans="1:18" ht="12.75" customHeight="1">
      <c r="A9" s="2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8" ht="12.75">
      <c r="A10" s="60">
        <v>4</v>
      </c>
      <c r="B10" s="27" t="s">
        <v>152</v>
      </c>
    </row>
    <row r="11" spans="1:18" ht="12.75">
      <c r="A11" s="26"/>
      <c r="B11" s="27" t="s">
        <v>153</v>
      </c>
    </row>
    <row r="12" spans="1:18" ht="12.75">
      <c r="A12" s="26"/>
      <c r="B12" s="25" t="s">
        <v>148</v>
      </c>
    </row>
    <row r="13" spans="1:18" ht="13.5" thickBot="1">
      <c r="A13" s="26"/>
      <c r="B13" s="25"/>
    </row>
    <row r="14" spans="1:18" ht="13.5" thickBot="1">
      <c r="A14" s="35" t="s">
        <v>84</v>
      </c>
      <c r="B14" s="36" t="s">
        <v>47</v>
      </c>
      <c r="C14" s="37"/>
      <c r="D14" s="38"/>
      <c r="E14" s="39"/>
      <c r="F14" s="39"/>
      <c r="G14" s="40"/>
      <c r="H14" s="40"/>
      <c r="I14" s="41">
        <v>0.05</v>
      </c>
      <c r="J14" s="42">
        <v>6</v>
      </c>
    </row>
    <row r="15" spans="1:18" ht="12.75">
      <c r="A15" s="43">
        <v>4.0999999999999996</v>
      </c>
      <c r="B15" s="44" t="s">
        <v>66</v>
      </c>
      <c r="C15" s="43" t="s">
        <v>3</v>
      </c>
      <c r="D15" s="45">
        <v>1</v>
      </c>
      <c r="E15" s="46">
        <v>1</v>
      </c>
      <c r="F15" s="47">
        <f t="shared" ref="F15:F20" si="0">D15*E15</f>
        <v>1</v>
      </c>
      <c r="G15" s="48">
        <v>0.01</v>
      </c>
      <c r="H15" s="49">
        <v>0.01</v>
      </c>
      <c r="I15" s="50"/>
      <c r="J15" s="51"/>
    </row>
    <row r="16" spans="1:18" ht="12.75">
      <c r="A16" s="43">
        <v>4.2</v>
      </c>
      <c r="B16" s="44" t="s">
        <v>65</v>
      </c>
      <c r="C16" s="43" t="s">
        <v>3</v>
      </c>
      <c r="D16" s="45">
        <v>1</v>
      </c>
      <c r="E16" s="46">
        <v>1</v>
      </c>
      <c r="F16" s="47">
        <f t="shared" si="0"/>
        <v>1</v>
      </c>
      <c r="G16" s="48">
        <v>0.01</v>
      </c>
      <c r="H16" s="49">
        <v>0.01</v>
      </c>
      <c r="I16" s="50"/>
      <c r="J16" s="51"/>
    </row>
    <row r="17" spans="1:14" ht="12.75">
      <c r="A17" s="52">
        <v>4.3</v>
      </c>
      <c r="B17" s="53" t="s">
        <v>67</v>
      </c>
      <c r="C17" s="52" t="s">
        <v>3</v>
      </c>
      <c r="D17" s="54">
        <v>1</v>
      </c>
      <c r="E17" s="54">
        <v>1</v>
      </c>
      <c r="F17" s="55">
        <f t="shared" si="0"/>
        <v>1</v>
      </c>
      <c r="G17" s="56">
        <v>0.01</v>
      </c>
      <c r="H17" s="57">
        <v>0.01</v>
      </c>
      <c r="I17" s="58"/>
      <c r="J17" s="59"/>
    </row>
    <row r="18" spans="1:14" ht="12.75">
      <c r="A18" s="52">
        <v>4.4000000000000004</v>
      </c>
      <c r="B18" s="53" t="s">
        <v>69</v>
      </c>
      <c r="C18" s="52" t="s">
        <v>3</v>
      </c>
      <c r="D18" s="54">
        <v>1</v>
      </c>
      <c r="E18" s="54">
        <v>1</v>
      </c>
      <c r="F18" s="55">
        <f t="shared" si="0"/>
        <v>1</v>
      </c>
      <c r="G18" s="56">
        <v>0.01</v>
      </c>
      <c r="H18" s="57">
        <v>0.01</v>
      </c>
      <c r="I18" s="58"/>
      <c r="J18" s="59"/>
    </row>
    <row r="19" spans="1:14" ht="12.75">
      <c r="A19" s="43">
        <v>4.5</v>
      </c>
      <c r="B19" s="44" t="s">
        <v>70</v>
      </c>
      <c r="C19" s="43" t="s">
        <v>3</v>
      </c>
      <c r="D19" s="45">
        <v>1</v>
      </c>
      <c r="E19" s="46">
        <v>1</v>
      </c>
      <c r="F19" s="47">
        <f t="shared" si="0"/>
        <v>1</v>
      </c>
      <c r="G19" s="48">
        <v>0.01</v>
      </c>
      <c r="H19" s="49">
        <v>0.01</v>
      </c>
      <c r="I19" s="50"/>
      <c r="J19" s="51"/>
    </row>
    <row r="20" spans="1:14" ht="12.75">
      <c r="A20" s="43">
        <v>4.5999999999999996</v>
      </c>
      <c r="B20" s="44" t="s">
        <v>68</v>
      </c>
      <c r="C20" s="43" t="s">
        <v>3</v>
      </c>
      <c r="D20" s="45">
        <v>1</v>
      </c>
      <c r="E20" s="46">
        <v>1</v>
      </c>
      <c r="F20" s="47">
        <f t="shared" si="0"/>
        <v>1</v>
      </c>
      <c r="G20" s="48">
        <v>0.01</v>
      </c>
      <c r="H20" s="49">
        <v>0.01</v>
      </c>
      <c r="I20" s="50"/>
      <c r="J20" s="51"/>
    </row>
    <row r="21" spans="1:14" ht="12.75">
      <c r="A21" s="26"/>
      <c r="B21" s="25"/>
    </row>
    <row r="22" spans="1:14" ht="12.75">
      <c r="A22" s="60">
        <v>5</v>
      </c>
      <c r="B22" s="33" t="s">
        <v>154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2.75">
      <c r="A23" s="26"/>
      <c r="B23" s="25"/>
    </row>
    <row r="24" spans="1:14" ht="12.75">
      <c r="A24" s="60">
        <v>6</v>
      </c>
      <c r="B24" s="34" t="s">
        <v>155</v>
      </c>
    </row>
    <row r="25" spans="1:14" ht="12.75">
      <c r="A25" s="26"/>
      <c r="B25" s="105" t="s">
        <v>156</v>
      </c>
      <c r="C25" s="106"/>
    </row>
    <row r="26" spans="1:14" ht="12.75">
      <c r="A26" s="26"/>
      <c r="B26" s="27" t="s">
        <v>164</v>
      </c>
    </row>
    <row r="27" spans="1:14" ht="13.5" thickBot="1">
      <c r="A27" s="26"/>
      <c r="B27" s="27" t="s">
        <v>163</v>
      </c>
    </row>
    <row r="28" spans="1:14" ht="13.5" thickBot="1">
      <c r="A28" s="35" t="s">
        <v>105</v>
      </c>
      <c r="B28" s="36" t="s">
        <v>96</v>
      </c>
      <c r="C28" s="37"/>
      <c r="D28" s="38"/>
      <c r="E28" s="39"/>
      <c r="F28" s="39"/>
      <c r="G28" s="40"/>
      <c r="H28" s="40"/>
      <c r="I28" s="41">
        <v>6.4000000000000003E-3</v>
      </c>
      <c r="J28" s="42">
        <f>SUM(F29:F32)</f>
        <v>4</v>
      </c>
    </row>
    <row r="29" spans="1:14" ht="12.75">
      <c r="A29" s="43">
        <v>16.100000000000001</v>
      </c>
      <c r="B29" s="44" t="s">
        <v>108</v>
      </c>
      <c r="C29" s="43" t="s">
        <v>6</v>
      </c>
      <c r="D29" s="45">
        <v>1</v>
      </c>
      <c r="E29" s="46">
        <v>1</v>
      </c>
      <c r="F29" s="47">
        <f>D29*E29</f>
        <v>1</v>
      </c>
      <c r="G29" s="48">
        <v>0.01</v>
      </c>
      <c r="H29" s="49">
        <v>0.01</v>
      </c>
      <c r="I29" s="50"/>
      <c r="J29" s="51"/>
    </row>
    <row r="30" spans="1:14" ht="12.75">
      <c r="A30" s="43">
        <v>16.2</v>
      </c>
      <c r="B30" s="44" t="s">
        <v>160</v>
      </c>
      <c r="C30" s="43" t="s">
        <v>6</v>
      </c>
      <c r="D30" s="45">
        <v>1</v>
      </c>
      <c r="E30" s="46">
        <v>1</v>
      </c>
      <c r="F30" s="47">
        <f>D30*E30</f>
        <v>1</v>
      </c>
      <c r="G30" s="48">
        <v>0.01</v>
      </c>
      <c r="H30" s="49">
        <v>0.01</v>
      </c>
      <c r="I30" s="50"/>
      <c r="J30" s="51"/>
    </row>
    <row r="31" spans="1:14" ht="12.75">
      <c r="A31" s="69" t="s">
        <v>158</v>
      </c>
      <c r="B31" s="68" t="s">
        <v>159</v>
      </c>
      <c r="C31" s="69" t="s">
        <v>6</v>
      </c>
      <c r="D31" s="101">
        <v>1</v>
      </c>
      <c r="E31" s="101">
        <v>1</v>
      </c>
      <c r="F31" s="102">
        <f>D31*E31</f>
        <v>1</v>
      </c>
      <c r="G31" s="103">
        <v>0.01</v>
      </c>
      <c r="H31" s="104">
        <v>0.01</v>
      </c>
      <c r="I31" s="50"/>
      <c r="J31" s="67"/>
    </row>
    <row r="32" spans="1:14" ht="12.75">
      <c r="A32" s="62">
        <v>16.3</v>
      </c>
      <c r="B32" s="63" t="s">
        <v>109</v>
      </c>
      <c r="C32" s="62" t="s">
        <v>6</v>
      </c>
      <c r="D32" s="46">
        <v>1</v>
      </c>
      <c r="E32" s="46">
        <v>1</v>
      </c>
      <c r="F32" s="47">
        <f>D32*E32</f>
        <v>1</v>
      </c>
      <c r="G32" s="64">
        <v>0.01</v>
      </c>
      <c r="H32" s="65">
        <v>0.01</v>
      </c>
      <c r="I32" s="66"/>
      <c r="J32" s="66"/>
    </row>
    <row r="33" spans="1:10" ht="12.75">
      <c r="A33" s="26"/>
      <c r="B33" s="25"/>
    </row>
    <row r="34" spans="1:10" ht="12.75">
      <c r="A34" s="26"/>
      <c r="B34" s="105" t="s">
        <v>157</v>
      </c>
      <c r="C34" s="106"/>
      <c r="D34" s="106"/>
      <c r="E34" s="106"/>
      <c r="F34" s="107"/>
    </row>
    <row r="35" spans="1:10" ht="12.75">
      <c r="A35" s="26"/>
      <c r="B35" s="27" t="s">
        <v>162</v>
      </c>
    </row>
    <row r="36" spans="1:10" ht="13.5" thickBot="1">
      <c r="A36" s="26"/>
      <c r="B36" s="27" t="s">
        <v>165</v>
      </c>
    </row>
    <row r="37" spans="1:10" ht="13.5" thickBot="1">
      <c r="A37" s="74" t="s">
        <v>103</v>
      </c>
      <c r="B37" s="75" t="s">
        <v>30</v>
      </c>
      <c r="C37" s="76"/>
      <c r="D37" s="77"/>
      <c r="E37" s="78"/>
      <c r="F37" s="78"/>
      <c r="G37" s="79"/>
      <c r="H37" s="79"/>
      <c r="I37" s="80">
        <v>2.7799999999999998E-2</v>
      </c>
      <c r="J37" s="70">
        <v>14</v>
      </c>
    </row>
    <row r="38" spans="1:10" ht="12.75">
      <c r="A38" s="81">
        <v>14.1</v>
      </c>
      <c r="B38" s="82" t="s">
        <v>99</v>
      </c>
      <c r="C38" s="83" t="s">
        <v>6</v>
      </c>
      <c r="D38" s="46">
        <v>1</v>
      </c>
      <c r="E38" s="46">
        <v>1</v>
      </c>
      <c r="F38" s="47">
        <f t="shared" ref="F38:F50" si="1">D38*E38</f>
        <v>1</v>
      </c>
      <c r="G38" s="48">
        <v>0.01</v>
      </c>
      <c r="H38" s="49">
        <v>0.01</v>
      </c>
      <c r="I38" s="84"/>
      <c r="J38" s="71"/>
    </row>
    <row r="39" spans="1:10" ht="12.75">
      <c r="A39" s="62">
        <v>14.2</v>
      </c>
      <c r="B39" s="82" t="s">
        <v>100</v>
      </c>
      <c r="C39" s="85" t="s">
        <v>6</v>
      </c>
      <c r="D39" s="46">
        <v>1</v>
      </c>
      <c r="E39" s="46">
        <v>1</v>
      </c>
      <c r="F39" s="47">
        <f t="shared" si="1"/>
        <v>1</v>
      </c>
      <c r="G39" s="48">
        <v>0.01</v>
      </c>
      <c r="H39" s="49">
        <v>0.01</v>
      </c>
      <c r="I39" s="84"/>
      <c r="J39" s="71"/>
    </row>
    <row r="40" spans="1:10" ht="12.75">
      <c r="A40" s="81">
        <v>14.3</v>
      </c>
      <c r="B40" s="82" t="s">
        <v>51</v>
      </c>
      <c r="C40" s="85" t="s">
        <v>6</v>
      </c>
      <c r="D40" s="46">
        <v>1</v>
      </c>
      <c r="E40" s="46">
        <v>1</v>
      </c>
      <c r="F40" s="47">
        <f t="shared" si="1"/>
        <v>1</v>
      </c>
      <c r="G40" s="48">
        <v>0.01</v>
      </c>
      <c r="H40" s="49">
        <v>0.01</v>
      </c>
      <c r="I40" s="84"/>
      <c r="J40" s="71"/>
    </row>
    <row r="41" spans="1:10" ht="12.75">
      <c r="A41" s="62">
        <v>14.4</v>
      </c>
      <c r="B41" s="82" t="s">
        <v>101</v>
      </c>
      <c r="C41" s="85" t="s">
        <v>6</v>
      </c>
      <c r="D41" s="46">
        <v>1</v>
      </c>
      <c r="E41" s="46">
        <v>1</v>
      </c>
      <c r="F41" s="47">
        <f t="shared" si="1"/>
        <v>1</v>
      </c>
      <c r="G41" s="48">
        <v>0.01</v>
      </c>
      <c r="H41" s="49">
        <v>0.01</v>
      </c>
      <c r="I41" s="84"/>
      <c r="J41" s="71"/>
    </row>
    <row r="42" spans="1:10" ht="12.75">
      <c r="A42" s="81">
        <v>14.5</v>
      </c>
      <c r="B42" s="82" t="s">
        <v>52</v>
      </c>
      <c r="C42" s="85" t="s">
        <v>6</v>
      </c>
      <c r="D42" s="46">
        <v>1</v>
      </c>
      <c r="E42" s="46">
        <v>1</v>
      </c>
      <c r="F42" s="47">
        <f t="shared" si="1"/>
        <v>1</v>
      </c>
      <c r="G42" s="48">
        <v>0.01</v>
      </c>
      <c r="H42" s="49">
        <v>0.01</v>
      </c>
      <c r="I42" s="84"/>
      <c r="J42" s="71"/>
    </row>
    <row r="43" spans="1:10" ht="12.75">
      <c r="A43" s="62">
        <v>14.6</v>
      </c>
      <c r="B43" s="82" t="s">
        <v>53</v>
      </c>
      <c r="C43" s="85" t="s">
        <v>6</v>
      </c>
      <c r="D43" s="46">
        <v>1</v>
      </c>
      <c r="E43" s="46">
        <v>1</v>
      </c>
      <c r="F43" s="47">
        <f t="shared" si="1"/>
        <v>1</v>
      </c>
      <c r="G43" s="48">
        <v>0.01</v>
      </c>
      <c r="H43" s="49">
        <v>0.01</v>
      </c>
      <c r="I43" s="84"/>
      <c r="J43" s="71"/>
    </row>
    <row r="44" spans="1:10" ht="12.75">
      <c r="A44" s="81">
        <v>14.7</v>
      </c>
      <c r="B44" s="82" t="s">
        <v>54</v>
      </c>
      <c r="C44" s="85" t="s">
        <v>6</v>
      </c>
      <c r="D44" s="46">
        <v>1</v>
      </c>
      <c r="E44" s="46">
        <v>1</v>
      </c>
      <c r="F44" s="47">
        <f t="shared" si="1"/>
        <v>1</v>
      </c>
      <c r="G44" s="48">
        <v>0.01</v>
      </c>
      <c r="H44" s="49">
        <v>0.01</v>
      </c>
      <c r="I44" s="84"/>
      <c r="J44" s="71"/>
    </row>
    <row r="45" spans="1:10" ht="12.75">
      <c r="A45" s="62">
        <v>14.8</v>
      </c>
      <c r="B45" s="86" t="s">
        <v>102</v>
      </c>
      <c r="C45" s="87" t="s">
        <v>6</v>
      </c>
      <c r="D45" s="88">
        <v>1</v>
      </c>
      <c r="E45" s="46">
        <v>1</v>
      </c>
      <c r="F45" s="47">
        <f t="shared" si="1"/>
        <v>1</v>
      </c>
      <c r="G45" s="48">
        <v>0.01</v>
      </c>
      <c r="H45" s="49">
        <v>0.01</v>
      </c>
      <c r="I45" s="89"/>
      <c r="J45" s="72"/>
    </row>
    <row r="46" spans="1:10" ht="12.75">
      <c r="A46" s="81">
        <v>14.9</v>
      </c>
      <c r="B46" s="90" t="s">
        <v>107</v>
      </c>
      <c r="C46" s="87" t="s">
        <v>1</v>
      </c>
      <c r="D46" s="88">
        <v>1</v>
      </c>
      <c r="E46" s="46">
        <v>1</v>
      </c>
      <c r="F46" s="47">
        <f t="shared" si="1"/>
        <v>1</v>
      </c>
      <c r="G46" s="48">
        <v>0.01</v>
      </c>
      <c r="H46" s="49">
        <v>0.01</v>
      </c>
      <c r="I46" s="91"/>
      <c r="J46" s="73"/>
    </row>
    <row r="47" spans="1:10" ht="12.75">
      <c r="A47" s="92">
        <v>14.1</v>
      </c>
      <c r="B47" s="90" t="s">
        <v>106</v>
      </c>
      <c r="C47" s="85" t="s">
        <v>1</v>
      </c>
      <c r="D47" s="88">
        <v>1</v>
      </c>
      <c r="E47" s="46">
        <v>1</v>
      </c>
      <c r="F47" s="47">
        <f t="shared" si="1"/>
        <v>1</v>
      </c>
      <c r="G47" s="48">
        <v>0.01</v>
      </c>
      <c r="H47" s="49">
        <v>0.01</v>
      </c>
      <c r="I47" s="91"/>
      <c r="J47" s="73"/>
    </row>
    <row r="48" spans="1:10" ht="12.75">
      <c r="A48" s="93">
        <v>14.11</v>
      </c>
      <c r="B48" s="94" t="s">
        <v>124</v>
      </c>
      <c r="C48" s="95" t="s">
        <v>6</v>
      </c>
      <c r="D48" s="46">
        <v>1</v>
      </c>
      <c r="E48" s="46">
        <v>1</v>
      </c>
      <c r="F48" s="47">
        <f t="shared" si="1"/>
        <v>1</v>
      </c>
      <c r="G48" s="48">
        <v>0.01</v>
      </c>
      <c r="H48" s="49">
        <v>0.01</v>
      </c>
      <c r="I48" s="84"/>
      <c r="J48" s="71"/>
    </row>
    <row r="49" spans="1:10" ht="12.75">
      <c r="A49" s="93">
        <v>14.12</v>
      </c>
      <c r="B49" s="94" t="s">
        <v>125</v>
      </c>
      <c r="C49" s="95" t="s">
        <v>6</v>
      </c>
      <c r="D49" s="46">
        <v>1</v>
      </c>
      <c r="E49" s="46">
        <v>1</v>
      </c>
      <c r="F49" s="47">
        <f t="shared" si="1"/>
        <v>1</v>
      </c>
      <c r="G49" s="48">
        <v>0.01</v>
      </c>
      <c r="H49" s="49">
        <v>0.01</v>
      </c>
      <c r="I49" s="84"/>
      <c r="J49" s="71"/>
    </row>
    <row r="50" spans="1:10" ht="12.75">
      <c r="A50" s="96">
        <v>14.13</v>
      </c>
      <c r="B50" s="90" t="s">
        <v>36</v>
      </c>
      <c r="C50" s="85" t="s">
        <v>6</v>
      </c>
      <c r="D50" s="88">
        <v>1</v>
      </c>
      <c r="E50" s="46">
        <v>1</v>
      </c>
      <c r="F50" s="47">
        <f t="shared" si="1"/>
        <v>1</v>
      </c>
      <c r="G50" s="48">
        <v>0.01</v>
      </c>
      <c r="H50" s="49">
        <v>0.01</v>
      </c>
      <c r="I50" s="91"/>
      <c r="J50" s="73"/>
    </row>
    <row r="51" spans="1:10" ht="13.5" thickBot="1">
      <c r="A51" s="97">
        <v>14.15</v>
      </c>
      <c r="B51" s="98" t="s">
        <v>161</v>
      </c>
      <c r="C51" s="99" t="s">
        <v>6</v>
      </c>
      <c r="D51" s="100">
        <v>1</v>
      </c>
      <c r="E51" s="101">
        <v>1</v>
      </c>
      <c r="F51" s="102">
        <f t="shared" ref="F51" si="2">D51*E51</f>
        <v>1</v>
      </c>
      <c r="G51" s="103">
        <v>0.01</v>
      </c>
      <c r="H51" s="104">
        <v>0.01</v>
      </c>
      <c r="I51" s="91"/>
      <c r="J51" s="73"/>
    </row>
    <row r="52" spans="1:10" ht="13.5" thickBot="1">
      <c r="A52" s="74" t="s">
        <v>104</v>
      </c>
      <c r="B52" s="75" t="s">
        <v>113</v>
      </c>
      <c r="C52" s="76"/>
      <c r="D52" s="77"/>
      <c r="E52" s="78"/>
      <c r="F52" s="78"/>
      <c r="G52" s="79"/>
      <c r="H52" s="79"/>
      <c r="I52" s="80">
        <v>7.7999999999999996E-3</v>
      </c>
      <c r="J52" s="70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Cubierta IFES</vt:lpstr>
      <vt:lpstr>Instructivo</vt:lpstr>
      <vt:lpstr>'RUBRADO Cubierta IFES'!Área_de_impresión</vt:lpstr>
      <vt:lpstr>'RUBRADO Cubierta IFES'!Títulos_a_imprimir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Romy Caraballo</cp:lastModifiedBy>
  <cp:lastPrinted>2021-12-09T18:22:07Z</cp:lastPrinted>
  <dcterms:created xsi:type="dcterms:W3CDTF">2014-12-08T11:34:35Z</dcterms:created>
  <dcterms:modified xsi:type="dcterms:W3CDTF">2021-12-09T18:22:31Z</dcterms:modified>
</cp:coreProperties>
</file>